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theme/themeOverride1.xml" ContentType="application/vnd.openxmlformats-officedocument.themeOverride+xml"/>
  <Override PartName="/xl/drawings/drawing7.xml" ContentType="application/vnd.openxmlformats-officedocument.drawingml.chartshapes+xml"/>
  <Override PartName="/xl/charts/chart5.xml" ContentType="application/vnd.openxmlformats-officedocument.drawingml.chart+xml"/>
  <Override PartName="/xl/theme/themeOverride2.xml" ContentType="application/vnd.openxmlformats-officedocument.themeOverrid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theme/themeOverride3.xml" ContentType="application/vnd.openxmlformats-officedocument.themeOverride+xml"/>
  <Override PartName="/xl/drawings/drawing10.xml" ContentType="application/vnd.openxmlformats-officedocument.drawingml.chartshapes+xml"/>
  <Override PartName="/xl/charts/chart7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8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9.xml" ContentType="application/vnd.openxmlformats-officedocument.drawingml.chart+xml"/>
  <Override PartName="/xl/drawings/drawing15.xml" ContentType="application/vnd.openxmlformats-officedocument.drawingml.chartshapes+xml"/>
  <Override PartName="/xl/charts/chart10.xml" ContentType="application/vnd.openxmlformats-officedocument.drawingml.chart+xml"/>
  <Override PartName="/xl/drawings/drawing16.xml" ContentType="application/vnd.openxmlformats-officedocument.drawingml.chartshapes+xml"/>
  <Override PartName="/xl/charts/chart11.xml" ContentType="application/vnd.openxmlformats-officedocument.drawingml.chart+xml"/>
  <Override PartName="/xl/drawings/drawing17.xml" ContentType="application/vnd.openxmlformats-officedocument.drawingml.chartshapes+xml"/>
  <Override PartName="/xl/charts/chart12.xml" ContentType="application/vnd.openxmlformats-officedocument.drawingml.chart+xml"/>
  <Override PartName="/xl/drawings/drawing18.xml" ContentType="application/vnd.openxmlformats-officedocument.drawingml.chartshapes+xml"/>
  <Override PartName="/xl/charts/chart13.xml" ContentType="application/vnd.openxmlformats-officedocument.drawingml.chart+xml"/>
  <Override PartName="/xl/drawings/drawing19.xml" ContentType="application/vnd.openxmlformats-officedocument.drawingml.chartshapes+xml"/>
  <Override PartName="/xl/charts/chart14.xml" ContentType="application/vnd.openxmlformats-officedocument.drawingml.chart+xml"/>
  <Override PartName="/xl/drawings/drawing20.xml" ContentType="application/vnd.openxmlformats-officedocument.drawing+xml"/>
  <Override PartName="/xl/charts/chart15.xml" ContentType="application/vnd.openxmlformats-officedocument.drawingml.chart+xml"/>
  <Override PartName="/xl/drawings/drawing21.xml" ContentType="application/vnd.openxmlformats-officedocument.drawingml.chartshapes+xml"/>
  <Override PartName="/xl/charts/chart16.xml" ContentType="application/vnd.openxmlformats-officedocument.drawingml.chart+xml"/>
  <Override PartName="/xl/theme/themeOverride4.xml" ContentType="application/vnd.openxmlformats-officedocument.themeOverrid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7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8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9.xml" ContentType="application/vnd.openxmlformats-officedocument.drawingml.chart+xml"/>
  <Override PartName="/xl/drawings/drawing2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5" yWindow="-15" windowWidth="20520" windowHeight="8160"/>
  </bookViews>
  <sheets>
    <sheet name="9.1-9.2" sheetId="1" r:id="rId1"/>
    <sheet name="9.3 " sheetId="2" r:id="rId2"/>
    <sheet name="Gráficos " sheetId="3" r:id="rId3"/>
    <sheet name="9.4 " sheetId="4" r:id="rId4"/>
    <sheet name="9.5" sheetId="5" r:id="rId5"/>
    <sheet name="9.6" sheetId="6" r:id="rId6"/>
    <sheet name="9.7-15" sheetId="7" r:id="rId7"/>
    <sheet name="9.16-17" sheetId="8" r:id="rId8"/>
    <sheet name="9.18-19" sheetId="9" r:id="rId9"/>
    <sheet name="9.20-21" sheetId="10" r:id="rId10"/>
    <sheet name="9.22-23" sheetId="11" r:id="rId11"/>
    <sheet name="9.24-25" sheetId="12" r:id="rId12"/>
    <sheet name="9.26-28" sheetId="13" r:id="rId13"/>
    <sheet name="9.29-30" sheetId="15" r:id="rId14"/>
    <sheet name="9.31" sheetId="14" r:id="rId15"/>
  </sheets>
  <externalReferences>
    <externalReference r:id="rId16"/>
  </externalReferences>
  <definedNames>
    <definedName name="\c">#N/A</definedName>
    <definedName name="\i" localSheetId="4">'9.5'!#REF!</definedName>
    <definedName name="\i" localSheetId="5">'9.6'!#REF!</definedName>
    <definedName name="\i" localSheetId="2">#REF!</definedName>
    <definedName name="\i">#REF!</definedName>
    <definedName name="\r" localSheetId="4">'9.5'!#REF!</definedName>
    <definedName name="\r" localSheetId="5">'9.6'!#REF!</definedName>
    <definedName name="\r" localSheetId="2">#REF!</definedName>
    <definedName name="\r">#REF!</definedName>
    <definedName name="_xlnm._FilterDatabase" localSheetId="6" hidden="1">'9.7-15'!$A$188:$A$214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Regression_Int" localSheetId="10" hidden="1">1</definedName>
    <definedName name="_Regression_Int" localSheetId="11" hidden="1">1</definedName>
    <definedName name="_Regression_Int" localSheetId="12" hidden="1">1</definedName>
    <definedName name="_Regression_Int" localSheetId="13" hidden="1">1</definedName>
    <definedName name="_Regression_Int" localSheetId="1" hidden="1">1</definedName>
    <definedName name="_Regression_Int" localSheetId="4" hidden="1">1</definedName>
    <definedName name="_Regression_Int" localSheetId="5" hidden="1">1</definedName>
    <definedName name="_Regression_Int" localSheetId="2" hidden="1">1</definedName>
    <definedName name="A_impresión_IM" localSheetId="7">'9.16-17'!$J$45:$R$78</definedName>
    <definedName name="A_impresión_IM" localSheetId="8">'9.18-19'!$A$1:$C$24</definedName>
    <definedName name="A_impresión_IM" localSheetId="9">'9.20-21'!$E$20:$K$44</definedName>
    <definedName name="A_impresión_IM" localSheetId="10">'9.22-23'!$C$47:$J$47</definedName>
    <definedName name="A_impresión_IM" localSheetId="11">'9.24-25'!$A$1:$C$15</definedName>
    <definedName name="A_impresión_IM" localSheetId="12">'9.26-28'!$I$38:$P$55</definedName>
    <definedName name="A_impresión_IM" localSheetId="13">'9.29-30'!$E$21:$N$40</definedName>
    <definedName name="A_impresión_IM" localSheetId="1">'9.3 '!#REF!</definedName>
    <definedName name="A_impresión_IM" localSheetId="4">'9.5'!$A$1:$L$38</definedName>
    <definedName name="A_impresión_IM" localSheetId="5">'9.6'!$A$1:$A$53</definedName>
    <definedName name="A_impresión_IM" localSheetId="2">'Gráficos '!#REF!</definedName>
    <definedName name="A_impresión_IM">#REF!</definedName>
    <definedName name="_xlnm.Print_Area" localSheetId="7">'9.16-17'!$A$1:$G$44</definedName>
    <definedName name="_xlnm.Print_Area" localSheetId="8">'9.18-19'!$A$1:$J$98</definedName>
    <definedName name="_xlnm.Print_Area" localSheetId="0">'9.1-9.2'!$A$1:$G$99</definedName>
    <definedName name="_xlnm.Print_Area" localSheetId="9">'9.20-21'!$A$1:$J$59</definedName>
    <definedName name="_xlnm.Print_Area" localSheetId="10">'9.22-23'!$A$1:$H$60</definedName>
    <definedName name="_xlnm.Print_Area" localSheetId="11">'9.24-25'!$A$1:$J$46</definedName>
    <definedName name="_xlnm.Print_Area" localSheetId="12">'9.26-28'!$A$1:$H$59</definedName>
    <definedName name="_xlnm.Print_Area" localSheetId="13">'9.29-30'!$A$1:$J$36</definedName>
    <definedName name="_xlnm.Print_Area" localSheetId="1">'9.3 '!$A$1:$G$31</definedName>
    <definedName name="_xlnm.Print_Area" localSheetId="14">'9.31'!$A$1:$I$46</definedName>
    <definedName name="_xlnm.Print_Area" localSheetId="3">'9.4 '!$A$1:$F$82</definedName>
    <definedName name="_xlnm.Print_Area" localSheetId="4">'9.5'!$A$1:$L$59</definedName>
    <definedName name="_xlnm.Print_Area" localSheetId="5">'9.6'!$A$1:$G$54</definedName>
    <definedName name="_xlnm.Print_Area" localSheetId="6">'9.7-15'!$A$1:$G$420</definedName>
    <definedName name="_xlnm.Print_Area" localSheetId="2">'Gráficos '!$A$1:$G$40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7" l="1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20" i="7"/>
  <c r="E19" i="7"/>
  <c r="E18" i="7"/>
  <c r="F17" i="7"/>
  <c r="E17" i="7"/>
  <c r="E16" i="7"/>
  <c r="E15" i="7"/>
  <c r="D13" i="7"/>
  <c r="E13" i="7"/>
  <c r="F13" i="7"/>
  <c r="G13" i="7"/>
  <c r="D12" i="7"/>
  <c r="E12" i="7"/>
  <c r="F12" i="7"/>
  <c r="G12" i="7"/>
  <c r="D11" i="7"/>
  <c r="E11" i="7"/>
  <c r="F11" i="7"/>
  <c r="G11" i="7"/>
  <c r="D10" i="7"/>
  <c r="E10" i="7"/>
  <c r="F10" i="7"/>
  <c r="G10" i="7"/>
  <c r="F9" i="7"/>
  <c r="G9" i="7"/>
  <c r="E9" i="7"/>
  <c r="G239" i="7"/>
  <c r="F239" i="7"/>
  <c r="D239" i="7"/>
  <c r="E239" i="7"/>
  <c r="E137" i="7" s="1"/>
  <c r="G137" i="7"/>
  <c r="F137" i="7"/>
  <c r="D137" i="7"/>
  <c r="E93" i="7"/>
  <c r="F93" i="7"/>
  <c r="G93" i="7"/>
  <c r="G60" i="7"/>
  <c r="F60" i="7"/>
  <c r="E60" i="7"/>
  <c r="G53" i="7"/>
  <c r="G21" i="7"/>
  <c r="E14" i="7"/>
  <c r="F14" i="7"/>
  <c r="G14" i="7"/>
  <c r="L36" i="5"/>
  <c r="K36" i="5"/>
  <c r="J36" i="5"/>
  <c r="L35" i="5"/>
  <c r="K35" i="5"/>
  <c r="J35" i="5"/>
  <c r="L34" i="5"/>
  <c r="K34" i="5"/>
  <c r="J34" i="5"/>
  <c r="L33" i="5"/>
  <c r="K33" i="5"/>
  <c r="J33" i="5"/>
  <c r="L32" i="5"/>
  <c r="K32" i="5"/>
  <c r="J32" i="5"/>
  <c r="L31" i="5"/>
  <c r="K31" i="5"/>
  <c r="J31" i="5"/>
  <c r="L30" i="5"/>
  <c r="K30" i="5"/>
  <c r="J30" i="5"/>
  <c r="L29" i="5"/>
  <c r="K29" i="5"/>
  <c r="J29" i="5"/>
  <c r="L28" i="5"/>
  <c r="K28" i="5"/>
  <c r="J28" i="5"/>
  <c r="L27" i="5"/>
  <c r="K27" i="5"/>
  <c r="J27" i="5"/>
  <c r="L26" i="5"/>
  <c r="K26" i="5"/>
  <c r="J26" i="5"/>
  <c r="L25" i="5"/>
  <c r="K25" i="5"/>
  <c r="J25" i="5"/>
  <c r="L24" i="5"/>
  <c r="K24" i="5"/>
  <c r="J24" i="5"/>
  <c r="L23" i="5"/>
  <c r="K23" i="5"/>
  <c r="J23" i="5"/>
  <c r="L22" i="5"/>
  <c r="K22" i="5"/>
  <c r="J22" i="5"/>
  <c r="L21" i="5"/>
  <c r="K21" i="5"/>
  <c r="J21" i="5"/>
  <c r="L20" i="5"/>
  <c r="K20" i="5"/>
  <c r="J20" i="5"/>
  <c r="L19" i="5"/>
  <c r="K19" i="5"/>
  <c r="J19" i="5"/>
  <c r="L18" i="5"/>
  <c r="K18" i="5"/>
  <c r="J18" i="5"/>
  <c r="L17" i="5"/>
  <c r="K17" i="5"/>
  <c r="J17" i="5"/>
  <c r="L16" i="5"/>
  <c r="L15" i="5"/>
  <c r="L14" i="5"/>
  <c r="L13" i="5"/>
  <c r="K13" i="5"/>
  <c r="J13" i="5"/>
  <c r="L12" i="5"/>
  <c r="K12" i="5"/>
  <c r="J12" i="5"/>
  <c r="R160" i="7" l="1"/>
  <c r="S160" i="7"/>
  <c r="V160" i="7"/>
  <c r="I127" i="7"/>
  <c r="Q33" i="10" l="1"/>
  <c r="P31" i="10"/>
  <c r="Q31" i="10"/>
  <c r="Q32" i="10"/>
  <c r="AB88" i="9"/>
  <c r="AC88" i="9"/>
  <c r="AD88" i="9"/>
  <c r="AE88" i="9"/>
  <c r="AA88" i="9"/>
  <c r="AB87" i="9"/>
  <c r="AC87" i="9"/>
  <c r="AD87" i="9"/>
  <c r="AE87" i="9"/>
  <c r="AA87" i="9"/>
  <c r="AB86" i="9"/>
  <c r="AC86" i="9"/>
  <c r="AD86" i="9"/>
  <c r="AE86" i="9"/>
  <c r="AA86" i="9"/>
  <c r="S232" i="7"/>
  <c r="S228" i="7"/>
  <c r="Q232" i="7"/>
  <c r="Q230" i="7"/>
  <c r="Q229" i="7"/>
  <c r="Q228" i="7"/>
  <c r="I31" i="13" l="1"/>
  <c r="I32" i="13"/>
  <c r="I33" i="13"/>
  <c r="I30" i="13"/>
  <c r="K12" i="12"/>
  <c r="K9" i="12"/>
  <c r="I12" i="11"/>
  <c r="I13" i="11"/>
  <c r="I14" i="11"/>
  <c r="I15" i="11"/>
  <c r="I16" i="11"/>
  <c r="I17" i="11"/>
  <c r="I18" i="11"/>
  <c r="I19" i="11"/>
  <c r="I31" i="11"/>
  <c r="I34" i="11"/>
  <c r="I36" i="11"/>
  <c r="I37" i="11"/>
  <c r="I38" i="11"/>
  <c r="I39" i="11"/>
  <c r="I40" i="11"/>
  <c r="I41" i="11"/>
  <c r="I42" i="11"/>
  <c r="I9" i="11"/>
  <c r="K31" i="10"/>
  <c r="K32" i="10"/>
  <c r="K33" i="10"/>
  <c r="K35" i="10"/>
  <c r="K36" i="10"/>
  <c r="K10" i="10"/>
  <c r="K11" i="10"/>
  <c r="K12" i="10"/>
  <c r="K13" i="10"/>
  <c r="K14" i="10"/>
  <c r="K9" i="10"/>
  <c r="K32" i="9"/>
  <c r="K34" i="9"/>
  <c r="K35" i="9"/>
  <c r="K37" i="9"/>
  <c r="K10" i="9"/>
  <c r="K14" i="9"/>
  <c r="K15" i="9"/>
  <c r="K11" i="9"/>
  <c r="H34" i="13"/>
  <c r="I34" i="13" s="1"/>
  <c r="H413" i="7"/>
  <c r="H417" i="7"/>
  <c r="H89" i="7"/>
  <c r="H90" i="7"/>
  <c r="H91" i="7"/>
  <c r="H92" i="7"/>
  <c r="H93" i="7"/>
  <c r="H94" i="7"/>
  <c r="H95" i="7"/>
  <c r="H96" i="7"/>
  <c r="H97" i="7"/>
  <c r="H98" i="7"/>
  <c r="H99" i="7"/>
  <c r="H101" i="7"/>
  <c r="H102" i="7"/>
  <c r="H104" i="7"/>
  <c r="H105" i="7"/>
  <c r="H106" i="7"/>
  <c r="H107" i="7"/>
  <c r="H108" i="7"/>
  <c r="H109" i="7"/>
  <c r="H110" i="7"/>
  <c r="H111" i="7"/>
  <c r="H112" i="7"/>
  <c r="H113" i="7"/>
  <c r="H114" i="7"/>
  <c r="H88" i="7"/>
  <c r="H228" i="7"/>
  <c r="H229" i="7"/>
  <c r="H230" i="7"/>
  <c r="H231" i="7"/>
  <c r="H232" i="7"/>
  <c r="H233" i="7"/>
  <c r="H234" i="7"/>
  <c r="H235" i="7"/>
  <c r="H236" i="7"/>
  <c r="H237" i="7"/>
  <c r="H238" i="7"/>
  <c r="H240" i="7"/>
  <c r="H241" i="7"/>
  <c r="H243" i="7"/>
  <c r="H244" i="7"/>
  <c r="H245" i="7"/>
  <c r="H246" i="7"/>
  <c r="H247" i="7"/>
  <c r="H248" i="7"/>
  <c r="H249" i="7"/>
  <c r="H250" i="7"/>
  <c r="H251" i="7"/>
  <c r="H252" i="7"/>
  <c r="H253" i="7"/>
  <c r="H227" i="7"/>
  <c r="R162" i="7"/>
  <c r="S162" i="7"/>
  <c r="P162" i="7"/>
  <c r="P235" i="7"/>
  <c r="P234" i="7"/>
  <c r="P233" i="7"/>
  <c r="P232" i="7"/>
  <c r="P231" i="7"/>
  <c r="P230" i="7"/>
  <c r="P229" i="7"/>
  <c r="P228" i="7"/>
  <c r="S235" i="7"/>
  <c r="Q235" i="7"/>
  <c r="S234" i="7"/>
  <c r="Q234" i="7"/>
  <c r="S233" i="7"/>
  <c r="Q233" i="7"/>
  <c r="S231" i="7"/>
  <c r="Q231" i="7"/>
  <c r="S230" i="7"/>
  <c r="S229" i="7"/>
  <c r="G130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S125" i="7"/>
  <c r="V125" i="7"/>
  <c r="W125" i="7"/>
  <c r="S126" i="7"/>
  <c r="V126" i="7"/>
  <c r="W126" i="7"/>
  <c r="I8" i="14"/>
  <c r="H8" i="14"/>
  <c r="G8" i="14"/>
  <c r="F8" i="14"/>
  <c r="E8" i="14"/>
  <c r="D8" i="14"/>
  <c r="C8" i="14"/>
  <c r="B8" i="14"/>
  <c r="H35" i="13"/>
  <c r="I35" i="13" s="1"/>
  <c r="G35" i="13"/>
  <c r="F35" i="13"/>
  <c r="E35" i="13"/>
  <c r="D35" i="13"/>
  <c r="G34" i="13"/>
  <c r="F34" i="13"/>
  <c r="E34" i="13"/>
  <c r="D34" i="13"/>
  <c r="F18" i="13"/>
  <c r="B18" i="13"/>
  <c r="F17" i="13"/>
  <c r="B17" i="13"/>
  <c r="F16" i="13"/>
  <c r="B16" i="13"/>
  <c r="F15" i="13"/>
  <c r="B15" i="13"/>
  <c r="F14" i="13"/>
  <c r="B14" i="13"/>
  <c r="F13" i="13"/>
  <c r="B13" i="13"/>
  <c r="F12" i="13"/>
  <c r="B12" i="13"/>
  <c r="F11" i="13"/>
  <c r="B11" i="13"/>
  <c r="H30" i="12"/>
  <c r="G30" i="12"/>
  <c r="H29" i="12"/>
  <c r="G29" i="12"/>
  <c r="H28" i="12"/>
  <c r="G28" i="12"/>
  <c r="H27" i="12"/>
  <c r="G27" i="12"/>
  <c r="H26" i="12"/>
  <c r="G26" i="12"/>
  <c r="J25" i="12"/>
  <c r="I25" i="12"/>
  <c r="H25" i="12"/>
  <c r="G25" i="12"/>
  <c r="F25" i="12"/>
  <c r="E25" i="12"/>
  <c r="D25" i="12"/>
  <c r="C25" i="12"/>
  <c r="J37" i="10"/>
  <c r="K37" i="10" s="1"/>
  <c r="I37" i="10"/>
  <c r="H37" i="10"/>
  <c r="G37" i="10"/>
  <c r="P33" i="10"/>
  <c r="J33" i="10"/>
  <c r="I33" i="10"/>
  <c r="H33" i="10"/>
  <c r="G33" i="10"/>
  <c r="P32" i="10"/>
  <c r="O31" i="10"/>
  <c r="N31" i="10"/>
  <c r="M31" i="10"/>
  <c r="L31" i="10"/>
  <c r="J17" i="10"/>
  <c r="K17" i="10" s="1"/>
  <c r="I17" i="10"/>
  <c r="H17" i="10"/>
  <c r="G17" i="10"/>
  <c r="J16" i="10"/>
  <c r="K16" i="10" s="1"/>
  <c r="I16" i="10"/>
  <c r="H16" i="10"/>
  <c r="G16" i="10"/>
  <c r="I40" i="9"/>
  <c r="K40" i="9" s="1"/>
  <c r="H40" i="9"/>
  <c r="G40" i="9"/>
  <c r="J38" i="9"/>
  <c r="K38" i="9" s="1"/>
  <c r="I38" i="9"/>
  <c r="H38" i="9"/>
  <c r="G38" i="9"/>
  <c r="J19" i="9"/>
  <c r="I19" i="9"/>
  <c r="AB13" i="9" s="1"/>
  <c r="H19" i="9"/>
  <c r="AA13" i="9" s="1"/>
  <c r="G19" i="9"/>
  <c r="Z13" i="9" s="1"/>
  <c r="F19" i="9"/>
  <c r="Y13" i="9" s="1"/>
  <c r="E19" i="9"/>
  <c r="D19" i="9"/>
  <c r="C19" i="9"/>
  <c r="J18" i="9"/>
  <c r="AC12" i="9" s="1"/>
  <c r="I18" i="9"/>
  <c r="AB12" i="9" s="1"/>
  <c r="H18" i="9"/>
  <c r="AA12" i="9" s="1"/>
  <c r="G18" i="9"/>
  <c r="Z12" i="9" s="1"/>
  <c r="F18" i="9"/>
  <c r="Y12" i="9" s="1"/>
  <c r="E18" i="9"/>
  <c r="D18" i="9"/>
  <c r="C18" i="9"/>
  <c r="J13" i="9"/>
  <c r="K13" i="9" s="1"/>
  <c r="I13" i="9"/>
  <c r="H13" i="9"/>
  <c r="G13" i="9"/>
  <c r="F13" i="9"/>
  <c r="E13" i="9"/>
  <c r="D13" i="9"/>
  <c r="C13" i="9"/>
  <c r="J9" i="9"/>
  <c r="I9" i="9"/>
  <c r="I17" i="9" s="1"/>
  <c r="AB11" i="9" s="1"/>
  <c r="H9" i="9"/>
  <c r="H17" i="9" s="1"/>
  <c r="AA11" i="9" s="1"/>
  <c r="G9" i="9"/>
  <c r="G17" i="9" s="1"/>
  <c r="Z11" i="9" s="1"/>
  <c r="F9" i="9"/>
  <c r="F17" i="9" s="1"/>
  <c r="Y11" i="9" s="1"/>
  <c r="E9" i="9"/>
  <c r="E17" i="9" s="1"/>
  <c r="D9" i="9"/>
  <c r="D17" i="9" s="1"/>
  <c r="C9" i="9"/>
  <c r="C17" i="9" s="1"/>
  <c r="G38" i="8"/>
  <c r="F38" i="8"/>
  <c r="E38" i="8"/>
  <c r="D38" i="8"/>
  <c r="C38" i="8"/>
  <c r="B38" i="8"/>
  <c r="G35" i="8"/>
  <c r="F35" i="8"/>
  <c r="E35" i="8"/>
  <c r="D35" i="8"/>
  <c r="C35" i="8"/>
  <c r="B35" i="8"/>
  <c r="G16" i="8"/>
  <c r="F16" i="8"/>
  <c r="E16" i="8"/>
  <c r="D16" i="8"/>
  <c r="C16" i="8"/>
  <c r="B16" i="8"/>
  <c r="G11" i="8"/>
  <c r="G9" i="8" s="1"/>
  <c r="F11" i="8"/>
  <c r="E11" i="8"/>
  <c r="E9" i="8" s="1"/>
  <c r="D11" i="8"/>
  <c r="D9" i="8" s="1"/>
  <c r="C11" i="8"/>
  <c r="B11" i="8"/>
  <c r="F9" i="8"/>
  <c r="C9" i="8"/>
  <c r="B9" i="8"/>
  <c r="G417" i="7"/>
  <c r="C417" i="7"/>
  <c r="B417" i="7"/>
  <c r="G416" i="7"/>
  <c r="H416" i="7" s="1"/>
  <c r="C416" i="7"/>
  <c r="B416" i="7"/>
  <c r="G415" i="7"/>
  <c r="H415" i="7" s="1"/>
  <c r="C415" i="7"/>
  <c r="B415" i="7"/>
  <c r="G414" i="7"/>
  <c r="H414" i="7" s="1"/>
  <c r="C414" i="7"/>
  <c r="B414" i="7"/>
  <c r="G413" i="7"/>
  <c r="C413" i="7"/>
  <c r="B413" i="7"/>
  <c r="G412" i="7"/>
  <c r="H412" i="7" s="1"/>
  <c r="C412" i="7"/>
  <c r="B412" i="7"/>
  <c r="G411" i="7"/>
  <c r="H411" i="7" s="1"/>
  <c r="C411" i="7"/>
  <c r="B411" i="7"/>
  <c r="G410" i="7"/>
  <c r="H410" i="7" s="1"/>
  <c r="C410" i="7"/>
  <c r="B410" i="7"/>
  <c r="G409" i="7"/>
  <c r="H409" i="7" s="1"/>
  <c r="C409" i="7"/>
  <c r="B409" i="7"/>
  <c r="G408" i="7"/>
  <c r="H408" i="7" s="1"/>
  <c r="C408" i="7"/>
  <c r="B408" i="7"/>
  <c r="G407" i="7"/>
  <c r="H407" i="7" s="1"/>
  <c r="C407" i="7"/>
  <c r="B407" i="7"/>
  <c r="G406" i="7"/>
  <c r="H406" i="7" s="1"/>
  <c r="B406" i="7"/>
  <c r="G405" i="7"/>
  <c r="H405" i="7" s="1"/>
  <c r="C405" i="7"/>
  <c r="B405" i="7"/>
  <c r="G404" i="7"/>
  <c r="H404" i="7" s="1"/>
  <c r="C404" i="7"/>
  <c r="B404" i="7"/>
  <c r="G403" i="7"/>
  <c r="H403" i="7" s="1"/>
  <c r="G402" i="7"/>
  <c r="H402" i="7" s="1"/>
  <c r="C402" i="7"/>
  <c r="B402" i="7"/>
  <c r="G401" i="7"/>
  <c r="H401" i="7" s="1"/>
  <c r="C401" i="7"/>
  <c r="B401" i="7"/>
  <c r="G400" i="7"/>
  <c r="H400" i="7" s="1"/>
  <c r="C400" i="7"/>
  <c r="B400" i="7"/>
  <c r="G399" i="7"/>
  <c r="H399" i="7" s="1"/>
  <c r="C399" i="7"/>
  <c r="B399" i="7"/>
  <c r="G398" i="7"/>
  <c r="H398" i="7" s="1"/>
  <c r="C398" i="7"/>
  <c r="B398" i="7"/>
  <c r="G397" i="7"/>
  <c r="H397" i="7" s="1"/>
  <c r="C397" i="7"/>
  <c r="B397" i="7"/>
  <c r="G396" i="7"/>
  <c r="H396" i="7" s="1"/>
  <c r="G395" i="7"/>
  <c r="H395" i="7" s="1"/>
  <c r="C395" i="7"/>
  <c r="B395" i="7"/>
  <c r="G394" i="7"/>
  <c r="H394" i="7" s="1"/>
  <c r="C394" i="7"/>
  <c r="B394" i="7"/>
  <c r="G393" i="7"/>
  <c r="H393" i="7" s="1"/>
  <c r="C393" i="7"/>
  <c r="B393" i="7"/>
  <c r="G392" i="7"/>
  <c r="H392" i="7" s="1"/>
  <c r="C392" i="7"/>
  <c r="B392" i="7"/>
  <c r="G391" i="7"/>
  <c r="H391" i="7" s="1"/>
  <c r="G378" i="7"/>
  <c r="C378" i="7"/>
  <c r="B378" i="7"/>
  <c r="G377" i="7"/>
  <c r="C377" i="7"/>
  <c r="B377" i="7"/>
  <c r="G376" i="7"/>
  <c r="C376" i="7"/>
  <c r="B376" i="7"/>
  <c r="G375" i="7"/>
  <c r="C375" i="7"/>
  <c r="B375" i="7"/>
  <c r="G374" i="7"/>
  <c r="C374" i="7"/>
  <c r="B374" i="7"/>
  <c r="G373" i="7"/>
  <c r="C373" i="7"/>
  <c r="B373" i="7"/>
  <c r="G372" i="7"/>
  <c r="C372" i="7"/>
  <c r="B372" i="7"/>
  <c r="G371" i="7"/>
  <c r="C371" i="7"/>
  <c r="B371" i="7"/>
  <c r="G370" i="7"/>
  <c r="C370" i="7"/>
  <c r="B370" i="7"/>
  <c r="G369" i="7"/>
  <c r="C369" i="7"/>
  <c r="B369" i="7"/>
  <c r="G368" i="7"/>
  <c r="C368" i="7"/>
  <c r="B368" i="7"/>
  <c r="B367" i="7"/>
  <c r="G366" i="7"/>
  <c r="C366" i="7"/>
  <c r="B366" i="7"/>
  <c r="G365" i="7"/>
  <c r="C365" i="7"/>
  <c r="B365" i="7"/>
  <c r="G363" i="7"/>
  <c r="C363" i="7"/>
  <c r="B363" i="7"/>
  <c r="G362" i="7"/>
  <c r="C362" i="7"/>
  <c r="B362" i="7"/>
  <c r="G361" i="7"/>
  <c r="C361" i="7"/>
  <c r="B361" i="7"/>
  <c r="G360" i="7"/>
  <c r="C360" i="7"/>
  <c r="B360" i="7"/>
  <c r="G359" i="7"/>
  <c r="C359" i="7"/>
  <c r="B359" i="7"/>
  <c r="G358" i="7"/>
  <c r="C358" i="7"/>
  <c r="B358" i="7"/>
  <c r="G357" i="7"/>
  <c r="G356" i="7"/>
  <c r="C356" i="7"/>
  <c r="B356" i="7"/>
  <c r="G355" i="7"/>
  <c r="C355" i="7"/>
  <c r="B355" i="7"/>
  <c r="G354" i="7"/>
  <c r="C354" i="7"/>
  <c r="B354" i="7"/>
  <c r="G353" i="7"/>
  <c r="C353" i="7"/>
  <c r="B353" i="7"/>
  <c r="G352" i="7"/>
  <c r="F242" i="7"/>
  <c r="H242" i="7" s="1"/>
  <c r="E242" i="7"/>
  <c r="D242" i="7"/>
  <c r="C242" i="7"/>
  <c r="H239" i="7"/>
  <c r="C239" i="7"/>
  <c r="B239" i="7"/>
  <c r="C232" i="7"/>
  <c r="C227" i="7" s="1"/>
  <c r="B232" i="7"/>
  <c r="B227" i="7" s="1"/>
  <c r="G203" i="7"/>
  <c r="G367" i="7" s="1"/>
  <c r="F203" i="7"/>
  <c r="E203" i="7"/>
  <c r="D203" i="7"/>
  <c r="C203" i="7"/>
  <c r="G200" i="7"/>
  <c r="K137" i="7" s="1"/>
  <c r="L137" i="7" s="1"/>
  <c r="F200" i="7"/>
  <c r="E200" i="7"/>
  <c r="D200" i="7"/>
  <c r="C200" i="7"/>
  <c r="B200" i="7"/>
  <c r="C193" i="7"/>
  <c r="C188" i="7" s="1"/>
  <c r="B193" i="7"/>
  <c r="B188" i="7" s="1"/>
  <c r="G151" i="7"/>
  <c r="K151" i="7" s="1"/>
  <c r="M151" i="7" s="1"/>
  <c r="F151" i="7"/>
  <c r="C151" i="7"/>
  <c r="B151" i="7"/>
  <c r="G150" i="7"/>
  <c r="K150" i="7" s="1"/>
  <c r="M150" i="7" s="1"/>
  <c r="F150" i="7"/>
  <c r="C150" i="7"/>
  <c r="B150" i="7"/>
  <c r="G149" i="7"/>
  <c r="K149" i="7" s="1"/>
  <c r="M149" i="7" s="1"/>
  <c r="F149" i="7"/>
  <c r="C149" i="7"/>
  <c r="B149" i="7"/>
  <c r="G148" i="7"/>
  <c r="K148" i="7" s="1"/>
  <c r="M148" i="7" s="1"/>
  <c r="F148" i="7"/>
  <c r="C148" i="7"/>
  <c r="B148" i="7"/>
  <c r="G147" i="7"/>
  <c r="K147" i="7" s="1"/>
  <c r="M147" i="7" s="1"/>
  <c r="F147" i="7"/>
  <c r="C147" i="7"/>
  <c r="B147" i="7"/>
  <c r="G146" i="7"/>
  <c r="K146" i="7" s="1"/>
  <c r="M146" i="7" s="1"/>
  <c r="F146" i="7"/>
  <c r="C146" i="7"/>
  <c r="B146" i="7"/>
  <c r="G145" i="7"/>
  <c r="K145" i="7" s="1"/>
  <c r="M145" i="7" s="1"/>
  <c r="F145" i="7"/>
  <c r="C145" i="7"/>
  <c r="B145" i="7"/>
  <c r="G144" i="7"/>
  <c r="K144" i="7" s="1"/>
  <c r="M144" i="7" s="1"/>
  <c r="F144" i="7"/>
  <c r="C144" i="7"/>
  <c r="B144" i="7"/>
  <c r="G143" i="7"/>
  <c r="K143" i="7" s="1"/>
  <c r="M143" i="7" s="1"/>
  <c r="F143" i="7"/>
  <c r="C143" i="7"/>
  <c r="B143" i="7"/>
  <c r="G142" i="7"/>
  <c r="K142" i="7" s="1"/>
  <c r="M142" i="7" s="1"/>
  <c r="F142" i="7"/>
  <c r="C142" i="7"/>
  <c r="B142" i="7"/>
  <c r="K141" i="7"/>
  <c r="M141" i="7" s="1"/>
  <c r="F141" i="7"/>
  <c r="C141" i="7"/>
  <c r="B141" i="7"/>
  <c r="B140" i="7"/>
  <c r="G139" i="7"/>
  <c r="K139" i="7" s="1"/>
  <c r="M139" i="7" s="1"/>
  <c r="F139" i="7"/>
  <c r="C139" i="7"/>
  <c r="B139" i="7"/>
  <c r="G138" i="7"/>
  <c r="K138" i="7" s="1"/>
  <c r="M138" i="7" s="1"/>
  <c r="F138" i="7"/>
  <c r="C138" i="7"/>
  <c r="B138" i="7"/>
  <c r="G136" i="7"/>
  <c r="K136" i="7" s="1"/>
  <c r="M136" i="7" s="1"/>
  <c r="F136" i="7"/>
  <c r="C136" i="7"/>
  <c r="B136" i="7"/>
  <c r="G135" i="7"/>
  <c r="K135" i="7" s="1"/>
  <c r="M135" i="7" s="1"/>
  <c r="F135" i="7"/>
  <c r="C135" i="7"/>
  <c r="B135" i="7"/>
  <c r="G134" i="7"/>
  <c r="K134" i="7" s="1"/>
  <c r="M134" i="7" s="1"/>
  <c r="F134" i="7"/>
  <c r="C134" i="7"/>
  <c r="B134" i="7"/>
  <c r="G133" i="7"/>
  <c r="K133" i="7" s="1"/>
  <c r="M133" i="7" s="1"/>
  <c r="F133" i="7"/>
  <c r="X126" i="7" s="1"/>
  <c r="C133" i="7"/>
  <c r="U126" i="7" s="1"/>
  <c r="B133" i="7"/>
  <c r="T126" i="7" s="1"/>
  <c r="G132" i="7"/>
  <c r="K132" i="7" s="1"/>
  <c r="M132" i="7" s="1"/>
  <c r="F132" i="7"/>
  <c r="C132" i="7"/>
  <c r="B132" i="7"/>
  <c r="G131" i="7"/>
  <c r="K131" i="7" s="1"/>
  <c r="M131" i="7" s="1"/>
  <c r="F131" i="7"/>
  <c r="C131" i="7"/>
  <c r="B131" i="7"/>
  <c r="K130" i="7"/>
  <c r="M130" i="7" s="1"/>
  <c r="F130" i="7"/>
  <c r="G129" i="7"/>
  <c r="K129" i="7" s="1"/>
  <c r="M129" i="7" s="1"/>
  <c r="F129" i="7"/>
  <c r="C129" i="7"/>
  <c r="B129" i="7"/>
  <c r="G128" i="7"/>
  <c r="K128" i="7" s="1"/>
  <c r="M128" i="7" s="1"/>
  <c r="F128" i="7"/>
  <c r="C128" i="7"/>
  <c r="B128" i="7"/>
  <c r="G127" i="7"/>
  <c r="K127" i="7" s="1"/>
  <c r="M127" i="7" s="1"/>
  <c r="F127" i="7"/>
  <c r="C127" i="7"/>
  <c r="B127" i="7"/>
  <c r="G126" i="7"/>
  <c r="K126" i="7" s="1"/>
  <c r="M126" i="7" s="1"/>
  <c r="F126" i="7"/>
  <c r="C126" i="7"/>
  <c r="B126" i="7"/>
  <c r="G125" i="7"/>
  <c r="F125" i="7"/>
  <c r="F103" i="7"/>
  <c r="F24" i="7" s="1"/>
  <c r="E103" i="7"/>
  <c r="D103" i="7"/>
  <c r="C103" i="7"/>
  <c r="F100" i="7"/>
  <c r="F21" i="7" s="1"/>
  <c r="E100" i="7"/>
  <c r="D100" i="7"/>
  <c r="C100" i="7"/>
  <c r="B100" i="7"/>
  <c r="D93" i="7"/>
  <c r="C93" i="7"/>
  <c r="C88" i="7" s="1"/>
  <c r="B93" i="7"/>
  <c r="B88" i="7" s="1"/>
  <c r="D63" i="7"/>
  <c r="C63" i="7"/>
  <c r="D60" i="7"/>
  <c r="C60" i="7"/>
  <c r="B60" i="7"/>
  <c r="F53" i="7"/>
  <c r="D53" i="7"/>
  <c r="D48" i="7" s="1"/>
  <c r="C53" i="7"/>
  <c r="C48" i="7" s="1"/>
  <c r="B53" i="7"/>
  <c r="G35" i="7"/>
  <c r="F35" i="7"/>
  <c r="D35" i="7"/>
  <c r="C35" i="7"/>
  <c r="B35" i="7"/>
  <c r="G34" i="7"/>
  <c r="F34" i="7"/>
  <c r="D34" i="7"/>
  <c r="C34" i="7"/>
  <c r="B34" i="7"/>
  <c r="G33" i="7"/>
  <c r="F33" i="7"/>
  <c r="D33" i="7"/>
  <c r="C33" i="7"/>
  <c r="B33" i="7"/>
  <c r="G32" i="7"/>
  <c r="F32" i="7"/>
  <c r="D32" i="7"/>
  <c r="C32" i="7"/>
  <c r="B32" i="7"/>
  <c r="G31" i="7"/>
  <c r="F31" i="7"/>
  <c r="D31" i="7"/>
  <c r="C31" i="7"/>
  <c r="B31" i="7"/>
  <c r="G30" i="7"/>
  <c r="F30" i="7"/>
  <c r="D30" i="7"/>
  <c r="C30" i="7"/>
  <c r="B30" i="7"/>
  <c r="G29" i="7"/>
  <c r="F29" i="7"/>
  <c r="D29" i="7"/>
  <c r="C29" i="7"/>
  <c r="B29" i="7"/>
  <c r="G28" i="7"/>
  <c r="F28" i="7"/>
  <c r="D28" i="7"/>
  <c r="C28" i="7"/>
  <c r="B28" i="7"/>
  <c r="G27" i="7"/>
  <c r="F27" i="7"/>
  <c r="D27" i="7"/>
  <c r="C27" i="7"/>
  <c r="B27" i="7"/>
  <c r="G26" i="7"/>
  <c r="F26" i="7"/>
  <c r="D26" i="7"/>
  <c r="C26" i="7"/>
  <c r="B26" i="7"/>
  <c r="G25" i="7"/>
  <c r="F25" i="7"/>
  <c r="D25" i="7"/>
  <c r="C25" i="7"/>
  <c r="B25" i="7"/>
  <c r="G24" i="7"/>
  <c r="B24" i="7"/>
  <c r="G23" i="7"/>
  <c r="F23" i="7"/>
  <c r="D23" i="7"/>
  <c r="C23" i="7"/>
  <c r="B23" i="7"/>
  <c r="G22" i="7"/>
  <c r="F22" i="7"/>
  <c r="D22" i="7"/>
  <c r="C22" i="7"/>
  <c r="B22" i="7"/>
  <c r="G20" i="7"/>
  <c r="F20" i="7"/>
  <c r="D20" i="7"/>
  <c r="C20" i="7"/>
  <c r="B20" i="7"/>
  <c r="G19" i="7"/>
  <c r="F19" i="7"/>
  <c r="D19" i="7"/>
  <c r="C19" i="7"/>
  <c r="B19" i="7"/>
  <c r="G18" i="7"/>
  <c r="F18" i="7"/>
  <c r="D18" i="7"/>
  <c r="C18" i="7"/>
  <c r="B18" i="7"/>
  <c r="G17" i="7"/>
  <c r="D17" i="7"/>
  <c r="C17" i="7"/>
  <c r="B17" i="7"/>
  <c r="G16" i="7"/>
  <c r="F16" i="7"/>
  <c r="D16" i="7"/>
  <c r="C16" i="7"/>
  <c r="B16" i="7"/>
  <c r="G15" i="7"/>
  <c r="F15" i="7"/>
  <c r="D15" i="7"/>
  <c r="C15" i="7"/>
  <c r="B15" i="7"/>
  <c r="C13" i="7"/>
  <c r="B13" i="7"/>
  <c r="C12" i="7"/>
  <c r="B12" i="7"/>
  <c r="C11" i="7"/>
  <c r="B11" i="7"/>
  <c r="C10" i="7"/>
  <c r="B10" i="7"/>
  <c r="G39" i="6"/>
  <c r="F39" i="6"/>
  <c r="E39" i="6"/>
  <c r="D39" i="6"/>
  <c r="C39" i="6"/>
  <c r="B39" i="6"/>
  <c r="G25" i="6"/>
  <c r="F25" i="6"/>
  <c r="E25" i="6"/>
  <c r="D25" i="6"/>
  <c r="C25" i="6"/>
  <c r="B25" i="6"/>
  <c r="D23" i="6"/>
  <c r="C23" i="6"/>
  <c r="B23" i="6"/>
  <c r="D22" i="6"/>
  <c r="C22" i="6"/>
  <c r="B22" i="6"/>
  <c r="D21" i="6"/>
  <c r="C21" i="6"/>
  <c r="B21" i="6"/>
  <c r="D20" i="6"/>
  <c r="C20" i="6"/>
  <c r="B20" i="6"/>
  <c r="D19" i="6"/>
  <c r="C19" i="6"/>
  <c r="B19" i="6"/>
  <c r="D18" i="6"/>
  <c r="C18" i="6"/>
  <c r="B18" i="6"/>
  <c r="D17" i="6"/>
  <c r="C17" i="6"/>
  <c r="B17" i="6"/>
  <c r="D16" i="6"/>
  <c r="C16" i="6"/>
  <c r="B16" i="6"/>
  <c r="D15" i="6"/>
  <c r="C15" i="6"/>
  <c r="B15" i="6"/>
  <c r="D14" i="6"/>
  <c r="C14" i="6"/>
  <c r="B14" i="6"/>
  <c r="D13" i="6"/>
  <c r="C13" i="6"/>
  <c r="C11" i="6" s="1"/>
  <c r="B13" i="6"/>
  <c r="B11" i="6" s="1"/>
  <c r="D12" i="6"/>
  <c r="C12" i="6"/>
  <c r="B12" i="6"/>
  <c r="D11" i="6"/>
  <c r="I27" i="4"/>
  <c r="B27" i="4"/>
  <c r="L27" i="4" s="1"/>
  <c r="K26" i="4"/>
  <c r="J26" i="4"/>
  <c r="I26" i="4"/>
  <c r="B26" i="4"/>
  <c r="L26" i="4" s="1"/>
  <c r="K25" i="4"/>
  <c r="B25" i="4"/>
  <c r="L25" i="4" s="1"/>
  <c r="B24" i="4"/>
  <c r="K24" i="4" s="1"/>
  <c r="L23" i="4"/>
  <c r="J23" i="4"/>
  <c r="I23" i="4"/>
  <c r="B23" i="4"/>
  <c r="K23" i="4" s="1"/>
  <c r="K22" i="4"/>
  <c r="J22" i="4"/>
  <c r="I22" i="4"/>
  <c r="B22" i="4"/>
  <c r="L22" i="4" s="1"/>
  <c r="K21" i="4"/>
  <c r="B21" i="4"/>
  <c r="J21" i="4" s="1"/>
  <c r="L20" i="4"/>
  <c r="B20" i="4"/>
  <c r="K20" i="4" s="1"/>
  <c r="J19" i="4"/>
  <c r="I19" i="4"/>
  <c r="B19" i="4"/>
  <c r="L19" i="4" s="1"/>
  <c r="K18" i="4"/>
  <c r="J18" i="4"/>
  <c r="I18" i="4"/>
  <c r="B18" i="4"/>
  <c r="L18" i="4" s="1"/>
  <c r="L17" i="4"/>
  <c r="K17" i="4"/>
  <c r="B17" i="4"/>
  <c r="J17" i="4" s="1"/>
  <c r="B16" i="4"/>
  <c r="K16" i="4" s="1"/>
  <c r="L15" i="4"/>
  <c r="J15" i="4"/>
  <c r="I15" i="4"/>
  <c r="B15" i="4"/>
  <c r="K15" i="4" s="1"/>
  <c r="K14" i="4"/>
  <c r="J14" i="4"/>
  <c r="I14" i="4"/>
  <c r="B14" i="4"/>
  <c r="L14" i="4" s="1"/>
  <c r="K13" i="4"/>
  <c r="B13" i="4"/>
  <c r="J13" i="4" s="1"/>
  <c r="L12" i="4"/>
  <c r="B12" i="4"/>
  <c r="B11" i="4" s="1"/>
  <c r="F11" i="4"/>
  <c r="L11" i="4" s="1"/>
  <c r="E11" i="4"/>
  <c r="K11" i="4" s="1"/>
  <c r="D11" i="4"/>
  <c r="C11" i="4"/>
  <c r="L27" i="2"/>
  <c r="B27" i="2"/>
  <c r="M27" i="2" s="1"/>
  <c r="N26" i="2"/>
  <c r="K26" i="2"/>
  <c r="J26" i="2"/>
  <c r="B26" i="2"/>
  <c r="M26" i="2" s="1"/>
  <c r="L25" i="2"/>
  <c r="B25" i="2"/>
  <c r="K25" i="2" s="1"/>
  <c r="N24" i="2"/>
  <c r="M24" i="2"/>
  <c r="K24" i="2"/>
  <c r="J24" i="2"/>
  <c r="B24" i="2"/>
  <c r="L24" i="2" s="1"/>
  <c r="L23" i="2"/>
  <c r="B23" i="2"/>
  <c r="M23" i="2" s="1"/>
  <c r="N22" i="2"/>
  <c r="K22" i="2"/>
  <c r="J22" i="2"/>
  <c r="B22" i="2"/>
  <c r="M22" i="2" s="1"/>
  <c r="M21" i="2"/>
  <c r="L21" i="2"/>
  <c r="B21" i="2"/>
  <c r="K21" i="2" s="1"/>
  <c r="N20" i="2"/>
  <c r="M20" i="2"/>
  <c r="K20" i="2"/>
  <c r="J20" i="2"/>
  <c r="B20" i="2"/>
  <c r="L20" i="2" s="1"/>
  <c r="L19" i="2"/>
  <c r="B19" i="2"/>
  <c r="N19" i="2" s="1"/>
  <c r="N18" i="2"/>
  <c r="K18" i="2"/>
  <c r="J18" i="2"/>
  <c r="B18" i="2"/>
  <c r="M18" i="2" s="1"/>
  <c r="M17" i="2"/>
  <c r="L17" i="2"/>
  <c r="B17" i="2"/>
  <c r="K17" i="2" s="1"/>
  <c r="N16" i="2"/>
  <c r="M16" i="2"/>
  <c r="K16" i="2"/>
  <c r="J16" i="2"/>
  <c r="B16" i="2"/>
  <c r="L16" i="2" s="1"/>
  <c r="L15" i="2"/>
  <c r="B15" i="2"/>
  <c r="M15" i="2" s="1"/>
  <c r="N14" i="2"/>
  <c r="K14" i="2"/>
  <c r="J14" i="2"/>
  <c r="B14" i="2"/>
  <c r="M14" i="2" s="1"/>
  <c r="M13" i="2"/>
  <c r="L13" i="2"/>
  <c r="B13" i="2"/>
  <c r="K13" i="2" s="1"/>
  <c r="N12" i="2"/>
  <c r="M12" i="2"/>
  <c r="K12" i="2"/>
  <c r="J12" i="2"/>
  <c r="B12" i="2"/>
  <c r="L12" i="2" s="1"/>
  <c r="G11" i="2"/>
  <c r="N11" i="2" s="1"/>
  <c r="F11" i="2"/>
  <c r="M11" i="2" s="1"/>
  <c r="E11" i="2"/>
  <c r="D11" i="2"/>
  <c r="C11" i="2"/>
  <c r="J11" i="2" s="1"/>
  <c r="B11" i="2"/>
  <c r="L11" i="2" s="1"/>
  <c r="C51" i="1"/>
  <c r="B51" i="1" s="1"/>
  <c r="C50" i="1"/>
  <c r="B50" i="1"/>
  <c r="C49" i="1"/>
  <c r="B49" i="1" s="1"/>
  <c r="C48" i="1"/>
  <c r="B48" i="1"/>
  <c r="C47" i="1"/>
  <c r="B47" i="1" s="1"/>
  <c r="C46" i="1"/>
  <c r="B46" i="1"/>
  <c r="C45" i="1"/>
  <c r="B45" i="1" s="1"/>
  <c r="C44" i="1"/>
  <c r="B44" i="1"/>
  <c r="C43" i="1"/>
  <c r="B43" i="1" s="1"/>
  <c r="C42" i="1"/>
  <c r="B42" i="1"/>
  <c r="C41" i="1"/>
  <c r="B41" i="1" s="1"/>
  <c r="C40" i="1"/>
  <c r="B40" i="1"/>
  <c r="C39" i="1"/>
  <c r="B39" i="1" s="1"/>
  <c r="C38" i="1"/>
  <c r="B38" i="1"/>
  <c r="C37" i="1"/>
  <c r="B37" i="1" s="1"/>
  <c r="C36" i="1"/>
  <c r="C35" i="1" s="1"/>
  <c r="B36" i="1"/>
  <c r="G35" i="1"/>
  <c r="F35" i="1"/>
  <c r="E35" i="1"/>
  <c r="D35" i="1"/>
  <c r="O20" i="1"/>
  <c r="N20" i="1"/>
  <c r="M20" i="1"/>
  <c r="L20" i="1"/>
  <c r="K20" i="1"/>
  <c r="D17" i="1"/>
  <c r="B17" i="1" s="1"/>
  <c r="D16" i="1"/>
  <c r="B16" i="1"/>
  <c r="D15" i="1"/>
  <c r="B15" i="1" s="1"/>
  <c r="B14" i="1" s="1"/>
  <c r="G14" i="1"/>
  <c r="F14" i="1"/>
  <c r="E14" i="1"/>
  <c r="D14" i="1" s="1"/>
  <c r="C14" i="1"/>
  <c r="X125" i="7" l="1"/>
  <c r="T160" i="7"/>
  <c r="T162" i="7" s="1"/>
  <c r="K125" i="7"/>
  <c r="M125" i="7" s="1"/>
  <c r="U160" i="7"/>
  <c r="U162" i="7" s="1"/>
  <c r="H100" i="7"/>
  <c r="H103" i="7"/>
  <c r="K19" i="9"/>
  <c r="AC13" i="9"/>
  <c r="K18" i="9"/>
  <c r="J17" i="9"/>
  <c r="K9" i="9"/>
  <c r="M137" i="7"/>
  <c r="Y125" i="7"/>
  <c r="V127" i="7"/>
  <c r="V129" i="7" s="1"/>
  <c r="Y126" i="7"/>
  <c r="W127" i="7"/>
  <c r="W129" i="7" s="1"/>
  <c r="C24" i="7"/>
  <c r="F291" i="7"/>
  <c r="B292" i="7"/>
  <c r="D14" i="7"/>
  <c r="B14" i="7"/>
  <c r="D24" i="7"/>
  <c r="C9" i="7"/>
  <c r="S127" i="7"/>
  <c r="S129" i="7" s="1"/>
  <c r="C140" i="7"/>
  <c r="C391" i="7"/>
  <c r="X127" i="7"/>
  <c r="X129" i="7" s="1"/>
  <c r="F285" i="7"/>
  <c r="B280" i="7"/>
  <c r="C291" i="7"/>
  <c r="C367" i="7"/>
  <c r="C287" i="7"/>
  <c r="C282" i="7"/>
  <c r="C284" i="7"/>
  <c r="C288" i="7"/>
  <c r="C290" i="7"/>
  <c r="C292" i="7"/>
  <c r="C274" i="7"/>
  <c r="C276" i="7"/>
  <c r="C403" i="7"/>
  <c r="G140" i="7"/>
  <c r="K140" i="7" s="1"/>
  <c r="M140" i="7" s="1"/>
  <c r="G283" i="7"/>
  <c r="G285" i="7"/>
  <c r="G289" i="7"/>
  <c r="G279" i="7"/>
  <c r="B288" i="7"/>
  <c r="C137" i="7"/>
  <c r="D21" i="7"/>
  <c r="G270" i="7"/>
  <c r="C273" i="7"/>
  <c r="C275" i="7"/>
  <c r="C277" i="7"/>
  <c r="B269" i="7"/>
  <c r="G282" i="7"/>
  <c r="G284" i="7"/>
  <c r="G271" i="7"/>
  <c r="G273" i="7"/>
  <c r="G275" i="7"/>
  <c r="G277" i="7"/>
  <c r="G280" i="7"/>
  <c r="B281" i="7"/>
  <c r="B125" i="7"/>
  <c r="D88" i="7"/>
  <c r="D9" i="7" s="1"/>
  <c r="G267" i="7"/>
  <c r="C268" i="7"/>
  <c r="C270" i="7"/>
  <c r="F272" i="7"/>
  <c r="F274" i="7"/>
  <c r="F276" i="7"/>
  <c r="C279" i="7"/>
  <c r="F283" i="7"/>
  <c r="F287" i="7"/>
  <c r="F289" i="7"/>
  <c r="C396" i="7"/>
  <c r="C130" i="7"/>
  <c r="F268" i="7"/>
  <c r="F270" i="7"/>
  <c r="F279" i="7"/>
  <c r="G287" i="7"/>
  <c r="G291" i="7"/>
  <c r="F278" i="7"/>
  <c r="G268" i="7"/>
  <c r="B273" i="7"/>
  <c r="B275" i="7"/>
  <c r="B277" i="7"/>
  <c r="B282" i="7"/>
  <c r="B284" i="7"/>
  <c r="B286" i="7"/>
  <c r="B290" i="7"/>
  <c r="C406" i="7"/>
  <c r="C14" i="7"/>
  <c r="B21" i="7"/>
  <c r="C269" i="7"/>
  <c r="F273" i="7"/>
  <c r="F275" i="7"/>
  <c r="F277" i="7"/>
  <c r="C280" i="7"/>
  <c r="F282" i="7"/>
  <c r="F284" i="7"/>
  <c r="F286" i="7"/>
  <c r="F288" i="7"/>
  <c r="F290" i="7"/>
  <c r="F292" i="7"/>
  <c r="C286" i="7"/>
  <c r="C21" i="7"/>
  <c r="B267" i="7"/>
  <c r="F269" i="7"/>
  <c r="F280" i="7"/>
  <c r="G290" i="7"/>
  <c r="G292" i="7"/>
  <c r="B137" i="7"/>
  <c r="G364" i="7"/>
  <c r="F266" i="7"/>
  <c r="C267" i="7"/>
  <c r="G269" i="7"/>
  <c r="B272" i="7"/>
  <c r="B274" i="7"/>
  <c r="B276" i="7"/>
  <c r="B283" i="7"/>
  <c r="B285" i="7"/>
  <c r="B287" i="7"/>
  <c r="B289" i="7"/>
  <c r="B291" i="7"/>
  <c r="B364" i="7"/>
  <c r="G266" i="7"/>
  <c r="F267" i="7"/>
  <c r="B268" i="7"/>
  <c r="B270" i="7"/>
  <c r="C272" i="7"/>
  <c r="B279" i="7"/>
  <c r="C283" i="7"/>
  <c r="C285" i="7"/>
  <c r="C289" i="7"/>
  <c r="B396" i="7"/>
  <c r="J11" i="4"/>
  <c r="I11" i="4"/>
  <c r="B35" i="1"/>
  <c r="F271" i="7"/>
  <c r="C125" i="7"/>
  <c r="Q160" i="7" s="1"/>
  <c r="Q162" i="7" s="1"/>
  <c r="C352" i="7"/>
  <c r="B391" i="7"/>
  <c r="L24" i="4"/>
  <c r="G274" i="7"/>
  <c r="G278" i="7"/>
  <c r="M25" i="2"/>
  <c r="I12" i="4"/>
  <c r="L13" i="4"/>
  <c r="I20" i="4"/>
  <c r="L21" i="4"/>
  <c r="G286" i="7"/>
  <c r="B357" i="7"/>
  <c r="G276" i="7"/>
  <c r="N13" i="2"/>
  <c r="J15" i="2"/>
  <c r="N17" i="2"/>
  <c r="J19" i="2"/>
  <c r="N21" i="2"/>
  <c r="J23" i="2"/>
  <c r="N25" i="2"/>
  <c r="J27" i="2"/>
  <c r="J12" i="4"/>
  <c r="I17" i="4"/>
  <c r="J20" i="4"/>
  <c r="I25" i="4"/>
  <c r="F140" i="7"/>
  <c r="F281" i="7" s="1"/>
  <c r="C357" i="7"/>
  <c r="L16" i="4"/>
  <c r="G272" i="7"/>
  <c r="K11" i="2"/>
  <c r="K15" i="2"/>
  <c r="K19" i="2"/>
  <c r="K23" i="2"/>
  <c r="K27" i="2"/>
  <c r="K12" i="4"/>
  <c r="J25" i="4"/>
  <c r="B48" i="7"/>
  <c r="B9" i="7" s="1"/>
  <c r="B130" i="7"/>
  <c r="G288" i="7"/>
  <c r="C364" i="7"/>
  <c r="B403" i="7"/>
  <c r="I24" i="4"/>
  <c r="J27" i="4"/>
  <c r="M19" i="2"/>
  <c r="I16" i="4"/>
  <c r="J13" i="2"/>
  <c r="L14" i="2"/>
  <c r="N15" i="2"/>
  <c r="J17" i="2"/>
  <c r="L18" i="2"/>
  <c r="J21" i="2"/>
  <c r="L22" i="2"/>
  <c r="N23" i="2"/>
  <c r="J25" i="2"/>
  <c r="L26" i="2"/>
  <c r="N27" i="2"/>
  <c r="I13" i="4"/>
  <c r="J16" i="4"/>
  <c r="K19" i="4"/>
  <c r="I21" i="4"/>
  <c r="J24" i="4"/>
  <c r="K27" i="4"/>
  <c r="K17" i="9" l="1"/>
  <c r="AC11" i="9"/>
  <c r="C281" i="7"/>
  <c r="C278" i="7"/>
  <c r="B271" i="7"/>
  <c r="B266" i="7"/>
  <c r="B278" i="7"/>
  <c r="G281" i="7"/>
  <c r="T125" i="7"/>
  <c r="T127" i="7" s="1"/>
  <c r="T129" i="7" s="1"/>
  <c r="U125" i="7"/>
  <c r="U127" i="7" s="1"/>
  <c r="U129" i="7" s="1"/>
  <c r="C271" i="7"/>
  <c r="C266" i="7"/>
  <c r="B352" i="7"/>
</calcChain>
</file>

<file path=xl/sharedStrings.xml><?xml version="1.0" encoding="utf-8"?>
<sst xmlns="http://schemas.openxmlformats.org/spreadsheetml/2006/main" count="1139" uniqueCount="352">
  <si>
    <t xml:space="preserve">              </t>
  </si>
  <si>
    <t xml:space="preserve">              Miles de hectáreas</t>
  </si>
  <si>
    <t xml:space="preserve">             Superficie</t>
  </si>
  <si>
    <t>No estatal</t>
  </si>
  <si>
    <t>CCS y</t>
  </si>
  <si>
    <t>CONCEPTO</t>
  </si>
  <si>
    <t>Total</t>
  </si>
  <si>
    <t>Estatal</t>
  </si>
  <si>
    <t>UBPC</t>
  </si>
  <si>
    <t>CPA</t>
  </si>
  <si>
    <t>Privados</t>
  </si>
  <si>
    <t xml:space="preserve">    Superficie agrícola </t>
  </si>
  <si>
    <t xml:space="preserve">      Superficie cultivada</t>
  </si>
  <si>
    <t xml:space="preserve">    Superficie no agrícola </t>
  </si>
  <si>
    <t>Fuente: Balance de la tierra del Ministerio de la Agricultura (MINAG). Año 2017</t>
  </si>
  <si>
    <t>Superficie</t>
  </si>
  <si>
    <t>Agrícola</t>
  </si>
  <si>
    <t>No cultivada</t>
  </si>
  <si>
    <t>De ello:</t>
  </si>
  <si>
    <t>No</t>
  </si>
  <si>
    <t>CUBA/PROVINCIAS</t>
  </si>
  <si>
    <t>Cultivada</t>
  </si>
  <si>
    <t xml:space="preserve"> Ociosa</t>
  </si>
  <si>
    <t xml:space="preserve"> Agrícola</t>
  </si>
  <si>
    <t>Total Agricola</t>
  </si>
  <si>
    <t>Total No Cultivada</t>
  </si>
  <si>
    <t>Cuba</t>
  </si>
  <si>
    <t>Pinar del Río</t>
  </si>
  <si>
    <t>Artemisa</t>
  </si>
  <si>
    <t>La Habana</t>
  </si>
  <si>
    <t>Mayabeque</t>
  </si>
  <si>
    <t>Matanzas</t>
  </si>
  <si>
    <t xml:space="preserve">Villa Clara 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</si>
  <si>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</si>
  <si>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</si>
  <si>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</si>
  <si>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</si>
  <si>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</si>
  <si>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</si>
  <si>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</si>
  <si>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</si>
  <si>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</si>
  <si>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</si>
  <si>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Unidad</t>
  </si>
  <si>
    <t>Personas jurídicas</t>
  </si>
  <si>
    <t>Empresas</t>
  </si>
  <si>
    <t>y granjas</t>
  </si>
  <si>
    <r>
      <t xml:space="preserve">CCS </t>
    </r>
    <r>
      <rPr>
        <b/>
        <vertAlign val="superscript"/>
        <sz val="9"/>
        <color indexed="9"/>
        <rFont val="Arial"/>
        <family val="2"/>
      </rPr>
      <t>(a)</t>
    </r>
  </si>
  <si>
    <t>Otros</t>
  </si>
  <si>
    <t>CCS</t>
  </si>
  <si>
    <t>-</t>
  </si>
  <si>
    <r>
      <t>(a)</t>
    </r>
    <r>
      <rPr>
        <sz val="9"/>
        <color indexed="8"/>
        <rFont val="Arial"/>
        <family val="2"/>
      </rPr>
      <t xml:space="preserve"> Sólo las de uso colectivo de CCS que poseen áreas.</t>
    </r>
  </si>
  <si>
    <t>Personas naturales</t>
  </si>
  <si>
    <t>Campesinos</t>
  </si>
  <si>
    <t>Usufructuarios</t>
  </si>
  <si>
    <t>Propietarios</t>
  </si>
  <si>
    <t>Arrendatarios</t>
  </si>
  <si>
    <t>dispersos</t>
  </si>
  <si>
    <t xml:space="preserve">9.5 - Superficie cosechada, producción y rendimiento de la caña de azúcar por zafra, destino </t>
  </si>
  <si>
    <t xml:space="preserve">          a industria. </t>
  </si>
  <si>
    <t xml:space="preserve"> Superficie cosechada</t>
  </si>
  <si>
    <t xml:space="preserve">                                       Producción </t>
  </si>
  <si>
    <t>(Mha)</t>
  </si>
  <si>
    <t>(MMt)</t>
  </si>
  <si>
    <t xml:space="preserve">      No</t>
  </si>
  <si>
    <t xml:space="preserve"> No</t>
  </si>
  <si>
    <t xml:space="preserve"> ZAFRAS</t>
  </si>
  <si>
    <t xml:space="preserve">  Total</t>
  </si>
  <si>
    <t xml:space="preserve"> Estatal</t>
  </si>
  <si>
    <t xml:space="preserve">  1985/1986</t>
  </si>
  <si>
    <t xml:space="preserve">  1990/1991</t>
  </si>
  <si>
    <t xml:space="preserve">  1995/1996</t>
  </si>
  <si>
    <t xml:space="preserve">  2000/2001</t>
  </si>
  <si>
    <t xml:space="preserve">  2001/2002</t>
  </si>
  <si>
    <t xml:space="preserve">  2002/2003</t>
  </si>
  <si>
    <t xml:space="preserve">  2003/2004</t>
  </si>
  <si>
    <t xml:space="preserve">  2004/2005</t>
  </si>
  <si>
    <t xml:space="preserve">  2005/2006</t>
  </si>
  <si>
    <t xml:space="preserve">  2006/2007</t>
  </si>
  <si>
    <t xml:space="preserve">  2007/2008</t>
  </si>
  <si>
    <t xml:space="preserve">  2008/2009</t>
  </si>
  <si>
    <t xml:space="preserve">  2009/2010</t>
  </si>
  <si>
    <t xml:space="preserve">  2010/2011</t>
  </si>
  <si>
    <t xml:space="preserve">  2011/2012</t>
  </si>
  <si>
    <t xml:space="preserve">  2012/2013</t>
  </si>
  <si>
    <t xml:space="preserve">  2013/2014</t>
  </si>
  <si>
    <t xml:space="preserve">  2014/2015</t>
  </si>
  <si>
    <t xml:space="preserve">  2015/2016</t>
  </si>
  <si>
    <t xml:space="preserve">  2016/2017</t>
  </si>
  <si>
    <t xml:space="preserve">  2017/2018</t>
  </si>
  <si>
    <t xml:space="preserve">  2018/2019</t>
  </si>
  <si>
    <t xml:space="preserve">  2019/2020</t>
  </si>
  <si>
    <t xml:space="preserve">  2020/2021</t>
  </si>
  <si>
    <t xml:space="preserve">  2021/2022</t>
  </si>
  <si>
    <t xml:space="preserve">9.6 - Superficie existente sembrada de cultivos permanentes seleccionados de la agricultura </t>
  </si>
  <si>
    <r>
      <t xml:space="preserve">        no cañera en diciembre 31 </t>
    </r>
    <r>
      <rPr>
        <b/>
        <vertAlign val="superscript"/>
        <sz val="10"/>
        <rFont val="Arial"/>
        <family val="2"/>
      </rPr>
      <t xml:space="preserve">(a) </t>
    </r>
    <r>
      <rPr>
        <b/>
        <sz val="10"/>
        <color indexed="18"/>
        <rFont val="Arial"/>
        <family val="2"/>
      </rPr>
      <t/>
    </r>
  </si>
  <si>
    <t xml:space="preserve"> Miles de hectáreas</t>
  </si>
  <si>
    <t>CULTIVO</t>
  </si>
  <si>
    <t>Plátano</t>
  </si>
  <si>
    <t xml:space="preserve">  Fruta</t>
  </si>
  <si>
    <t xml:space="preserve">  Vianda</t>
  </si>
  <si>
    <t>Cítricos</t>
  </si>
  <si>
    <t xml:space="preserve"> De ello: Naranja dulce</t>
  </si>
  <si>
    <t>Otras frutas</t>
  </si>
  <si>
    <t xml:space="preserve"> De ello: Mango</t>
  </si>
  <si>
    <t>Cacao</t>
  </si>
  <si>
    <t>Henequén</t>
  </si>
  <si>
    <t>Sector Estatal</t>
  </si>
  <si>
    <t>Sector no Estatal</t>
  </si>
  <si>
    <r>
      <t>(a)</t>
    </r>
    <r>
      <rPr>
        <sz val="9"/>
        <color indexed="8"/>
        <rFont val="Arial"/>
        <family val="2"/>
      </rPr>
      <t xml:space="preserve"> Excluye los productores no especializados y los patios y parcelas de los hogares. </t>
    </r>
  </si>
  <si>
    <r>
      <t>9.7 - Superficie cosechada y en producción de cultivos seleccionados de la agricultura no cañera</t>
    </r>
    <r>
      <rPr>
        <b/>
        <i/>
        <sz val="9"/>
        <color indexed="8"/>
        <rFont val="Myriad Pro"/>
        <family val="2"/>
      </rPr>
      <t/>
    </r>
  </si>
  <si>
    <t xml:space="preserve">     Hectáreas</t>
  </si>
  <si>
    <t xml:space="preserve">Viandas </t>
  </si>
  <si>
    <t>Cereales Totales</t>
  </si>
  <si>
    <t>Hectáreas</t>
  </si>
  <si>
    <t xml:space="preserve"> Tubérculos y raíces</t>
  </si>
  <si>
    <t>Otros maices</t>
  </si>
  <si>
    <t xml:space="preserve">  De ello: Papa</t>
  </si>
  <si>
    <t>Arroz Cáscara Húmedo</t>
  </si>
  <si>
    <t>Hortalizas</t>
  </si>
  <si>
    <t>Pimientos</t>
  </si>
  <si>
    <t xml:space="preserve"> Plátano</t>
  </si>
  <si>
    <t>Tomates</t>
  </si>
  <si>
    <t xml:space="preserve">   Fruta</t>
  </si>
  <si>
    <t>Cebollas</t>
  </si>
  <si>
    <t xml:space="preserve">   Vianda</t>
  </si>
  <si>
    <t>Plátanos Totales</t>
  </si>
  <si>
    <t>Plátanos fruta (Banana)</t>
  </si>
  <si>
    <t xml:space="preserve"> De ello: Tomate</t>
  </si>
  <si>
    <t>Plátanos Vianda</t>
  </si>
  <si>
    <t>Frutas Totales</t>
  </si>
  <si>
    <t>Mangos y mangostanes</t>
  </si>
  <si>
    <t>Cereales</t>
  </si>
  <si>
    <t>Fruta bomba (Papayas)</t>
  </si>
  <si>
    <t xml:space="preserve">   Arroz cáscara húmedo </t>
  </si>
  <si>
    <t>Guayaba</t>
  </si>
  <si>
    <t xml:space="preserve">   Maíz</t>
  </si>
  <si>
    <t>Leguminosas</t>
  </si>
  <si>
    <t>Toronjas</t>
  </si>
  <si>
    <t xml:space="preserve">   Frijoles</t>
  </si>
  <si>
    <t>Limones</t>
  </si>
  <si>
    <t>Tabaco</t>
  </si>
  <si>
    <t>Naranja dulce</t>
  </si>
  <si>
    <t>Viandas</t>
  </si>
  <si>
    <t>Tuberculos y Raices</t>
  </si>
  <si>
    <t>Papas (patata)</t>
  </si>
  <si>
    <t>Boniato (camote, batata, papa dulce)</t>
  </si>
  <si>
    <t>Malanga</t>
  </si>
  <si>
    <t xml:space="preserve"> De ello: Mango </t>
  </si>
  <si>
    <t>Frijoles</t>
  </si>
  <si>
    <t>Tabaco sin elaborar</t>
  </si>
  <si>
    <t xml:space="preserve">Fuente: Oficina Nacional de Estadistica e Información </t>
  </si>
  <si>
    <t>9.8 - Superficie cosechada y en producción de cultivos seleccionados de la agricultura no cañera</t>
  </si>
  <si>
    <t xml:space="preserve">        Sector estatal </t>
  </si>
  <si>
    <t xml:space="preserve">9.9 - Superficie cosechada y en producción de cultivos seleccionados de la agricultura no cañera </t>
  </si>
  <si>
    <t xml:space="preserve">        Sector no estatal </t>
  </si>
  <si>
    <t xml:space="preserve">9.10 - Producción agrícola por cultivos seleccionados de la agricultura no cañera </t>
  </si>
  <si>
    <t xml:space="preserve">    Toneladas</t>
  </si>
  <si>
    <t>Patio</t>
  </si>
  <si>
    <t>tn</t>
  </si>
  <si>
    <t>Poblacion Total--&gt;</t>
  </si>
  <si>
    <t xml:space="preserve">9.11 - Producción agrícola por cultivos seleccionados de la agricultura no cañera. Sector estatal </t>
  </si>
  <si>
    <t>SE PROPONE ELIMINAR ESTA FILA</t>
  </si>
  <si>
    <t xml:space="preserve">9.12 - Producción agrícola por cultivos seleccionados de la agricultura no cañera. Sector no estatal </t>
  </si>
  <si>
    <t>No Estatal</t>
  </si>
  <si>
    <t xml:space="preserve"> Tub. y raíces</t>
  </si>
  <si>
    <t xml:space="preserve">Arroz </t>
  </si>
  <si>
    <t xml:space="preserve">9.13 - Rendimiento agrícola por cultivos seleccionados de la agricultura no cañera </t>
  </si>
  <si>
    <t xml:space="preserve">                  Toneladas por hectárea</t>
  </si>
  <si>
    <t xml:space="preserve">9.14 - Rendimiento agrícola por cultivos seleccionados de la agricultura no cañera. Sector estatal </t>
  </si>
  <si>
    <t xml:space="preserve">9.15 - Rendimiento agrícola por cultivos seleccionados de la agricultura no cañera. Sector no estatal </t>
  </si>
  <si>
    <t xml:space="preserve">9.16 - Existencia de ganado vacuno, según sexo y categorías, en diciembre 31 </t>
  </si>
  <si>
    <t>Miles de Cabezas</t>
  </si>
  <si>
    <t xml:space="preserve">   </t>
  </si>
  <si>
    <t xml:space="preserve">  Hembras</t>
  </si>
  <si>
    <t xml:space="preserve">    Terneras</t>
  </si>
  <si>
    <t xml:space="preserve">    Añojas</t>
  </si>
  <si>
    <t xml:space="preserve">    Novillas</t>
  </si>
  <si>
    <t xml:space="preserve">    Vacas</t>
  </si>
  <si>
    <t xml:space="preserve">  Machos</t>
  </si>
  <si>
    <t xml:space="preserve">    Terneros</t>
  </si>
  <si>
    <t xml:space="preserve">    Añojos</t>
  </si>
  <si>
    <t xml:space="preserve">    Toretes</t>
  </si>
  <si>
    <t xml:space="preserve">    Toros de ceba</t>
  </si>
  <si>
    <t xml:space="preserve">    Bueyes</t>
  </si>
  <si>
    <t xml:space="preserve">    Sementales</t>
  </si>
  <si>
    <t xml:space="preserve">9.17 - Nacimientos y muertes del ganado vacuno </t>
  </si>
  <si>
    <t>Nacimientos totales</t>
  </si>
  <si>
    <t xml:space="preserve">  Estatal</t>
  </si>
  <si>
    <t xml:space="preserve">  No estatal</t>
  </si>
  <si>
    <t>Muertes totales</t>
  </si>
  <si>
    <t xml:space="preserve">9.18 - Indicadores seleccionados de la producción de leche de vaca </t>
  </si>
  <si>
    <t>UM</t>
  </si>
  <si>
    <t>Producción</t>
  </si>
  <si>
    <t>Mt</t>
  </si>
  <si>
    <t xml:space="preserve">Existencia promedio de vacas </t>
  </si>
  <si>
    <t xml:space="preserve"> en ordeño</t>
  </si>
  <si>
    <t>Mcabz</t>
  </si>
  <si>
    <t xml:space="preserve">Rendimiento anual por vaca </t>
  </si>
  <si>
    <t>kg</t>
  </si>
  <si>
    <t>9.19 - Entregas a sacrificio de ganado vacuno</t>
  </si>
  <si>
    <t xml:space="preserve">Cabezas           </t>
  </si>
  <si>
    <t>M</t>
  </si>
  <si>
    <t xml:space="preserve"> De ello:</t>
  </si>
  <si>
    <t/>
  </si>
  <si>
    <t xml:space="preserve">       Estatal</t>
  </si>
  <si>
    <t>Peso total en pie</t>
  </si>
  <si>
    <t>Peso promedio</t>
  </si>
  <si>
    <t xml:space="preserve">9.20 - Existencia en diciembre 31, nacimientos y muertes del ganado porcino   </t>
  </si>
  <si>
    <t>Existencia total</t>
  </si>
  <si>
    <t xml:space="preserve">   De ello: Estatal</t>
  </si>
  <si>
    <r>
      <t xml:space="preserve">Nacimientos </t>
    </r>
    <r>
      <rPr>
        <b/>
        <vertAlign val="superscript"/>
        <sz val="9"/>
        <color indexed="9"/>
        <rFont val="Arial"/>
        <family val="2"/>
      </rPr>
      <t>(a)</t>
    </r>
    <r>
      <rPr>
        <b/>
        <sz val="9"/>
        <color indexed="9"/>
        <rFont val="Arial"/>
        <family val="2"/>
      </rPr>
      <t xml:space="preserve"> (vivos)</t>
    </r>
  </si>
  <si>
    <r>
      <t xml:space="preserve">Muertes de crías </t>
    </r>
    <r>
      <rPr>
        <b/>
        <vertAlign val="superscript"/>
        <sz val="9"/>
        <color indexed="9"/>
        <rFont val="Arial"/>
        <family val="2"/>
      </rPr>
      <t xml:space="preserve"> (a)</t>
    </r>
  </si>
  <si>
    <r>
      <t xml:space="preserve">Tasa de mortalidad </t>
    </r>
    <r>
      <rPr>
        <b/>
        <vertAlign val="superscript"/>
        <sz val="9"/>
        <color indexed="9"/>
        <rFont val="Arial"/>
        <family val="2"/>
      </rPr>
      <t xml:space="preserve"> (a)</t>
    </r>
  </si>
  <si>
    <t xml:space="preserve"> (por 100 nacidos)</t>
  </si>
  <si>
    <t>%</t>
  </si>
  <si>
    <r>
      <rPr>
        <vertAlign val="superscript"/>
        <sz val="9"/>
        <color indexed="8"/>
        <rFont val="Arial"/>
        <family val="2"/>
      </rPr>
      <t xml:space="preserve"> (a) </t>
    </r>
    <r>
      <rPr>
        <sz val="9"/>
        <color indexed="8"/>
        <rFont val="Arial"/>
        <family val="2"/>
      </rPr>
      <t>Excluye los patios y parcelas de los hogares.</t>
    </r>
  </si>
  <si>
    <t xml:space="preserve">9.21 - Entregas a sacrificio de ganado porcino </t>
  </si>
  <si>
    <t xml:space="preserve">  Cabezas </t>
  </si>
  <si>
    <t xml:space="preserve">  Peso en pie </t>
  </si>
  <si>
    <t xml:space="preserve">  Peso promedio </t>
  </si>
  <si>
    <t xml:space="preserve"> De ello: Estatal</t>
  </si>
  <si>
    <t xml:space="preserve">9.22 - Existencia de aves en diciembre 31 </t>
  </si>
  <si>
    <t>Miles de cabezas</t>
  </si>
  <si>
    <t xml:space="preserve">Existencia de aves </t>
  </si>
  <si>
    <t xml:space="preserve">  De ella:  Empresas avícolas </t>
  </si>
  <si>
    <t xml:space="preserve">      Existencia de aves</t>
  </si>
  <si>
    <t xml:space="preserve">        Gallinas ponedoras</t>
  </si>
  <si>
    <t xml:space="preserve">        Reemplazos de gallinas ponedoras</t>
  </si>
  <si>
    <t xml:space="preserve">        Reproductoras </t>
  </si>
  <si>
    <t xml:space="preserve">           De ponedoras</t>
  </si>
  <si>
    <t xml:space="preserve">        Reemplazos de reproductoras </t>
  </si>
  <si>
    <t xml:space="preserve">        Otras</t>
  </si>
  <si>
    <t>9.23 - Producción de huevos e indicadores seleccionados de gallinas ponedoras</t>
  </si>
  <si>
    <t xml:space="preserve">Producción total de huevos  </t>
  </si>
  <si>
    <t>MMU</t>
  </si>
  <si>
    <t xml:space="preserve">   Producción total de huevos</t>
  </si>
  <si>
    <t xml:space="preserve">   Indicadores seleccionados de gallinas ponedoras</t>
  </si>
  <si>
    <t xml:space="preserve">     Existencia promedio</t>
  </si>
  <si>
    <t xml:space="preserve">     Muertes</t>
  </si>
  <si>
    <t xml:space="preserve">     Tasa de mortalidad</t>
  </si>
  <si>
    <t xml:space="preserve">     Producción de huevos</t>
  </si>
  <si>
    <t xml:space="preserve">     Huevos por gallina</t>
  </si>
  <si>
    <t>U</t>
  </si>
  <si>
    <t xml:space="preserve">     Pienso consumido por ave</t>
  </si>
  <si>
    <t xml:space="preserve">     Conversión de pienso en huevo</t>
  </si>
  <si>
    <t>g</t>
  </si>
  <si>
    <t xml:space="preserve">9.24 - Entregas a sacrificio de aves </t>
  </si>
  <si>
    <t>Peso en pie</t>
  </si>
  <si>
    <t xml:space="preserve">  De ella:  Empresas avícolas estatales</t>
  </si>
  <si>
    <t xml:space="preserve">                      Peso en pie</t>
  </si>
  <si>
    <t xml:space="preserve">9.25 - Existencia de ganado équido, por sexo y formas de propiedad, en diciembre 31 </t>
  </si>
  <si>
    <t xml:space="preserve">  Equino</t>
  </si>
  <si>
    <t xml:space="preserve">  Asnal</t>
  </si>
  <si>
    <t xml:space="preserve">  Mular</t>
  </si>
  <si>
    <t xml:space="preserve"> No estatal</t>
  </si>
  <si>
    <t xml:space="preserve">9.26 - Existencia de ganado ovino y caprino, en diciembre 31 </t>
  </si>
  <si>
    <t xml:space="preserve">             Total</t>
  </si>
  <si>
    <t>AÑOS</t>
  </si>
  <si>
    <t>Ovino</t>
  </si>
  <si>
    <t>Caprino</t>
  </si>
  <si>
    <t>9.27 -  Entregas a sacrificio de ganado ovino-caprino</t>
  </si>
  <si>
    <t xml:space="preserve"> Cantidad</t>
  </si>
  <si>
    <t xml:space="preserve">    De ello: Estatal</t>
  </si>
  <si>
    <t xml:space="preserve"> Peso en pie    </t>
  </si>
  <si>
    <t xml:space="preserve"> Peso promedio  </t>
  </si>
  <si>
    <r>
      <t xml:space="preserve">9.28 - Indicadores seleccionados de la apicultura 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</t>
    </r>
  </si>
  <si>
    <t>Existencia promedio de</t>
  </si>
  <si>
    <t xml:space="preserve"> colmenas</t>
  </si>
  <si>
    <t>MU</t>
  </si>
  <si>
    <t xml:space="preserve">  Miel total</t>
  </si>
  <si>
    <t xml:space="preserve">  Cera total</t>
  </si>
  <si>
    <t>t</t>
  </si>
  <si>
    <t>Rendimiento de miel por colmena</t>
  </si>
  <si>
    <r>
      <t xml:space="preserve">(a) </t>
    </r>
    <r>
      <rPr>
        <sz val="9"/>
        <color indexed="8"/>
        <rFont val="Arial"/>
        <family val="2"/>
      </rPr>
      <t xml:space="preserve">Excluye los productores no especializados y los patios y parcelas de los hogares. </t>
    </r>
  </si>
  <si>
    <t xml:space="preserve">9.31 - Captura por grupos de especies </t>
  </si>
  <si>
    <t>Toneladas</t>
  </si>
  <si>
    <t>Captura bruta total</t>
  </si>
  <si>
    <t xml:space="preserve"> Pescado</t>
  </si>
  <si>
    <t xml:space="preserve">  De ello: Plataforma</t>
  </si>
  <si>
    <t xml:space="preserve">                       Pargo</t>
  </si>
  <si>
    <t xml:space="preserve">                       Cherna</t>
  </si>
  <si>
    <t xml:space="preserve">                       Túnidos</t>
  </si>
  <si>
    <t xml:space="preserve">                           De ello: Bonito</t>
  </si>
  <si>
    <t xml:space="preserve">                        Biajaiba</t>
  </si>
  <si>
    <t xml:space="preserve">                         Machuelo</t>
  </si>
  <si>
    <t xml:space="preserve">                         Rabirrubia</t>
  </si>
  <si>
    <t xml:space="preserve">                         Raya</t>
  </si>
  <si>
    <t xml:space="preserve">  De ello: Acuicultura</t>
  </si>
  <si>
    <t xml:space="preserve">                        Carpa</t>
  </si>
  <si>
    <t xml:space="preserve">                        Tenca</t>
  </si>
  <si>
    <t xml:space="preserve">                        Tilapia</t>
  </si>
  <si>
    <t xml:space="preserve">                        Claria</t>
  </si>
  <si>
    <t xml:space="preserve"> Cobo</t>
  </si>
  <si>
    <t xml:space="preserve"> Ostión</t>
  </si>
  <si>
    <t xml:space="preserve"> Almeja</t>
  </si>
  <si>
    <t xml:space="preserve"> Langosta</t>
  </si>
  <si>
    <t xml:space="preserve"> Camarón de mar</t>
  </si>
  <si>
    <t xml:space="preserve"> Camaronicultura</t>
  </si>
  <si>
    <t xml:space="preserve"> Otras Especies (incluye Morralla)</t>
  </si>
  <si>
    <t xml:space="preserve">9.29 - Plantaciones forestales realizadas </t>
  </si>
  <si>
    <t>Superficie plantada</t>
  </si>
  <si>
    <t>Mha</t>
  </si>
  <si>
    <t>Plantaciones totales</t>
  </si>
  <si>
    <t xml:space="preserve">  De ello:</t>
  </si>
  <si>
    <t xml:space="preserve">     Frutales</t>
  </si>
  <si>
    <t xml:space="preserve">     Melíferas</t>
  </si>
  <si>
    <t xml:space="preserve">    Energéticas</t>
  </si>
  <si>
    <t>Fuente: Dirección Forestal del Ministerio de la Agricultura (MINAG).</t>
  </si>
  <si>
    <t>9.30 - Otros indicadores seleccionados de la silvicultura</t>
  </si>
  <si>
    <t>Producción de posturas</t>
  </si>
  <si>
    <t>Reconstrucción de bosques</t>
  </si>
  <si>
    <t>Mantenimiento silvicultural</t>
  </si>
  <si>
    <t>Tratamientos silviculturales</t>
  </si>
  <si>
    <t>Fajas verdes</t>
  </si>
  <si>
    <t>Mkm</t>
  </si>
  <si>
    <t>Trochas corta fuegos</t>
  </si>
  <si>
    <t xml:space="preserve">9.2 - Distribución de la tierra del país y su utilización por provincias, año 2017 </t>
  </si>
  <si>
    <t>9.1 - Distribución de la tierra del país y su utilización según formas de tenencia, año 2017</t>
  </si>
  <si>
    <t>9.3 - Tenentes de tierras por personas jurídicas y provincias, año 2017</t>
  </si>
  <si>
    <t>9.4 - Tenentes de tierras por personas naturales y provincias, año 2017</t>
  </si>
  <si>
    <t>poblacion</t>
  </si>
  <si>
    <t>rendimiento anual por vaca en ordeño</t>
  </si>
  <si>
    <t>No Estatal (M Cab)</t>
  </si>
  <si>
    <t>Estatal (M Cab)</t>
  </si>
  <si>
    <t>Peso promedio (Kg)</t>
  </si>
  <si>
    <t>Total peso promedio</t>
  </si>
  <si>
    <t>Empresas y Granjas</t>
  </si>
  <si>
    <t>Campesinos dispersos</t>
  </si>
  <si>
    <t xml:space="preserve">              Toronja</t>
  </si>
  <si>
    <t xml:space="preserve">               Limón</t>
  </si>
  <si>
    <t xml:space="preserve">              Limón</t>
  </si>
  <si>
    <t xml:space="preserve">              Guayaba</t>
  </si>
  <si>
    <t xml:space="preserve">              Fruta bomba</t>
  </si>
  <si>
    <t xml:space="preserve">              Cebolla</t>
  </si>
  <si>
    <t xml:space="preserve">              Pimiento</t>
  </si>
  <si>
    <t xml:space="preserve">               Boniato</t>
  </si>
  <si>
    <t xml:space="preserve">               Malanga</t>
  </si>
  <si>
    <t>Toronja</t>
  </si>
  <si>
    <t>Limón</t>
  </si>
  <si>
    <t xml:space="preserve">Mango </t>
  </si>
  <si>
    <t xml:space="preserve"> Hortalizas</t>
  </si>
  <si>
    <t xml:space="preserve"> Arroz cáscara húmedo </t>
  </si>
  <si>
    <t xml:space="preserve"> Cítricos</t>
  </si>
  <si>
    <t xml:space="preserve">     De ello: machos</t>
  </si>
  <si>
    <t>(t/ha)</t>
  </si>
  <si>
    <t>Fuente: Ministerio de la Agricultura</t>
  </si>
  <si>
    <t>Fuente:  Ministerio de la Agricultura</t>
  </si>
  <si>
    <t xml:space="preserve">Rendimiento </t>
  </si>
  <si>
    <t>Fuente: Centro Nacional de Control Pecuario (CENCOP) y Ministerio de la Agricultura.</t>
  </si>
  <si>
    <t>Fuente: ONEI (SIEN 0006)</t>
  </si>
  <si>
    <t>Fuente: Grupo Azucarero (AZCUBA).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</si>
</sst>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#,##0.0"/>
    <numFmt numFmtId="165" formatCode="0_)"/>
    <numFmt numFmtId="166" formatCode="0.0"/>
    <numFmt numFmtId="167" formatCode="###\ ###\ ##0.0"/>
    <numFmt numFmtId="168" formatCode="##0.0"/>
    <numFmt numFmtId="169" formatCode="#,##0;\-#,##0;\-"/>
    <numFmt numFmtId="170" formatCode="0.0_)"/>
    <numFmt numFmtId="171" formatCode="#\ ###\ ##0"/>
    <numFmt numFmtId="172" formatCode="#\ ###\ ###.0"/>
    <numFmt numFmtId="173" formatCode="#\ ##0.0"/>
    <numFmt numFmtId="174" formatCode="0.00_)"/>
    <numFmt numFmtId="175" formatCode="0.0;[Red]0.0"/>
    <numFmt numFmtId="176" formatCode="#\ ##0"/>
    <numFmt numFmtId="177" formatCode="#,##0.0;[Red]#,##0.0"/>
    <numFmt numFmtId="178" formatCode="0;[Red]0"/>
    <numFmt numFmtId="179" formatCode="#\ ##0.00"/>
    <numFmt numFmtId="180" formatCode="&quot;N$&quot;#,##0.00_);\(&quot;N$&quot;#,##0.00\)"/>
  </numFmts>
  <fonts count="64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i/>
      <sz val="11"/>
      <color theme="0"/>
      <name val="Arial"/>
      <family val="2"/>
    </font>
    <font>
      <b/>
      <i/>
      <sz val="11"/>
      <color indexed="8"/>
      <name val="Arial"/>
      <family val="2"/>
    </font>
    <font>
      <b/>
      <sz val="10"/>
      <color rgb="FF000099"/>
      <name val="Arial"/>
      <family val="2"/>
    </font>
    <font>
      <sz val="9"/>
      <color indexed="8"/>
      <name val="Arial"/>
      <family val="2"/>
    </font>
    <font>
      <b/>
      <i/>
      <sz val="9"/>
      <color theme="0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9"/>
      <color theme="0"/>
      <name val="Arial"/>
      <family val="2"/>
    </font>
    <font>
      <b/>
      <sz val="11"/>
      <color theme="0"/>
      <name val="Arial"/>
      <family val="2"/>
    </font>
    <font>
      <sz val="9"/>
      <color theme="0"/>
      <name val="Arial"/>
      <family val="2"/>
    </font>
    <font>
      <b/>
      <sz val="11"/>
      <color indexed="8"/>
      <name val="Arial"/>
      <family val="2"/>
    </font>
    <font>
      <sz val="8"/>
      <color indexed="8"/>
      <name val="Arial"/>
      <family val="2"/>
    </font>
    <font>
      <sz val="11"/>
      <color theme="0"/>
      <name val="Arial"/>
      <family val="2"/>
    </font>
    <font>
      <sz val="11"/>
      <color indexed="8"/>
      <name val="Arial"/>
      <family val="2"/>
    </font>
    <font>
      <b/>
      <i/>
      <sz val="10"/>
      <color rgb="FF000099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vertAlign val="superscript"/>
      <sz val="9"/>
      <color indexed="9"/>
      <name val="Arial"/>
      <family val="2"/>
    </font>
    <font>
      <sz val="9"/>
      <name val="Arial"/>
      <family val="2"/>
    </font>
    <font>
      <vertAlign val="superscript"/>
      <sz val="9"/>
      <color indexed="8"/>
      <name val="Arial"/>
      <family val="2"/>
    </font>
    <font>
      <sz val="11"/>
      <color rgb="FFFF0000"/>
      <name val="Arial"/>
      <family val="2"/>
    </font>
    <font>
      <i/>
      <sz val="9"/>
      <color indexed="8"/>
      <name val="Arial"/>
      <family val="2"/>
    </font>
    <font>
      <sz val="10"/>
      <color theme="0"/>
      <name val="Arial"/>
      <family val="2"/>
    </font>
    <font>
      <b/>
      <i/>
      <sz val="10"/>
      <color indexed="18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vertAlign val="superscript"/>
      <sz val="10"/>
      <name val="Arial"/>
      <family val="2"/>
    </font>
    <font>
      <b/>
      <sz val="10"/>
      <color indexed="18"/>
      <name val="Arial"/>
      <family val="2"/>
    </font>
    <font>
      <b/>
      <i/>
      <sz val="9"/>
      <color indexed="8"/>
      <name val="Myriad Pro"/>
      <family val="2"/>
    </font>
    <font>
      <sz val="9"/>
      <color rgb="FFFF0000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14"/>
      <color rgb="FFFF0000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8"/>
      <color indexed="8"/>
      <name val="Arial"/>
      <family val="2"/>
    </font>
    <font>
      <b/>
      <sz val="9"/>
      <color rgb="FFFFFFFF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16"/>
      <name val="Arial"/>
      <family val="2"/>
    </font>
    <font>
      <sz val="11"/>
      <color indexed="12"/>
      <name val="Arial"/>
      <family val="2"/>
    </font>
    <font>
      <i/>
      <sz val="9"/>
      <name val="Arial"/>
      <family val="2"/>
    </font>
    <font>
      <vertAlign val="superscript"/>
      <sz val="9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sz val="9"/>
      <color theme="0"/>
      <name val="Calibri Light"/>
      <family val="1"/>
      <scheme val="major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i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95C4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165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</cellStyleXfs>
  <cellXfs count="755">
    <xf numFmtId="0" fontId="0" fillId="0" borderId="0" xfId="0"/>
    <xf numFmtId="0" fontId="2" fillId="0" borderId="0" xfId="1" applyFont="1" applyProtection="1">
      <protection locked="0"/>
    </xf>
    <xf numFmtId="164" fontId="3" fillId="0" borderId="0" xfId="1" applyNumberFormat="1" applyFont="1"/>
    <xf numFmtId="0" fontId="3" fillId="0" borderId="0" xfId="1" applyFont="1"/>
    <xf numFmtId="0" fontId="4" fillId="2" borderId="0" xfId="1" applyFont="1" applyFill="1"/>
    <xf numFmtId="0" fontId="5" fillId="2" borderId="0" xfId="1" applyFont="1" applyFill="1"/>
    <xf numFmtId="0" fontId="5" fillId="0" borderId="0" xfId="1" applyFont="1"/>
    <xf numFmtId="0" fontId="6" fillId="0" borderId="0" xfId="1" applyFont="1" applyAlignment="1" applyProtection="1">
      <alignment horizontal="left"/>
      <protection locked="0"/>
    </xf>
    <xf numFmtId="0" fontId="3" fillId="0" borderId="0" xfId="1" applyFont="1" applyProtection="1">
      <protection locked="0"/>
    </xf>
    <xf numFmtId="165" fontId="7" fillId="0" borderId="0" xfId="1" applyNumberFormat="1" applyFont="1" applyAlignment="1" applyProtection="1">
      <alignment horizontal="right"/>
      <protection locked="0"/>
    </xf>
    <xf numFmtId="0" fontId="8" fillId="2" borderId="0" xfId="1" applyFont="1" applyFill="1"/>
    <xf numFmtId="0" fontId="9" fillId="2" borderId="0" xfId="1" applyFont="1" applyFill="1"/>
    <xf numFmtId="0" fontId="9" fillId="0" borderId="0" xfId="1" applyFont="1"/>
    <xf numFmtId="0" fontId="10" fillId="0" borderId="0" xfId="1" applyFont="1" applyProtection="1">
      <protection locked="0"/>
    </xf>
    <xf numFmtId="164" fontId="10" fillId="0" borderId="0" xfId="1" applyNumberFormat="1" applyFont="1"/>
    <xf numFmtId="0" fontId="10" fillId="0" borderId="0" xfId="1" applyFont="1"/>
    <xf numFmtId="0" fontId="10" fillId="3" borderId="0" xfId="1" applyFont="1" applyFill="1" applyProtection="1">
      <protection locked="0"/>
    </xf>
    <xf numFmtId="164" fontId="10" fillId="3" borderId="0" xfId="1" applyNumberFormat="1" applyFont="1" applyFill="1" applyProtection="1">
      <protection locked="0"/>
    </xf>
    <xf numFmtId="0" fontId="11" fillId="3" borderId="0" xfId="1" applyFont="1" applyFill="1"/>
    <xf numFmtId="164" fontId="11" fillId="3" borderId="1" xfId="1" applyNumberFormat="1" applyFont="1" applyFill="1" applyBorder="1" applyProtection="1">
      <protection locked="0"/>
    </xf>
    <xf numFmtId="165" fontId="11" fillId="3" borderId="1" xfId="1" applyNumberFormat="1" applyFont="1" applyFill="1" applyBorder="1" applyProtection="1">
      <protection locked="0"/>
    </xf>
    <xf numFmtId="0" fontId="11" fillId="3" borderId="0" xfId="1" applyFont="1" applyFill="1" applyAlignment="1">
      <alignment horizontal="center"/>
    </xf>
    <xf numFmtId="164" fontId="11" fillId="3" borderId="0" xfId="1" applyNumberFormat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5" fontId="11" fillId="3" borderId="1" xfId="1" applyNumberFormat="1" applyFont="1" applyFill="1" applyBorder="1" applyAlignment="1" applyProtection="1">
      <alignment horizontal="center"/>
      <protection locked="0"/>
    </xf>
    <xf numFmtId="0" fontId="11" fillId="3" borderId="0" xfId="1" applyFont="1" applyFill="1" applyAlignment="1">
      <alignment horizontal="right"/>
    </xf>
    <xf numFmtId="0" fontId="11" fillId="3" borderId="0" xfId="1" applyFont="1" applyFill="1" applyAlignment="1" applyProtection="1">
      <alignment horizontal="left"/>
      <protection locked="0"/>
    </xf>
    <xf numFmtId="164" fontId="11" fillId="3" borderId="0" xfId="1" applyNumberFormat="1" applyFont="1" applyFill="1" applyAlignment="1" applyProtection="1">
      <alignment horizontal="right"/>
      <protection locked="0"/>
    </xf>
    <xf numFmtId="165" fontId="11" fillId="3" borderId="0" xfId="1" applyNumberFormat="1" applyFont="1" applyFill="1" applyAlignment="1" applyProtection="1">
      <alignment horizontal="right"/>
      <protection locked="0"/>
    </xf>
    <xf numFmtId="0" fontId="9" fillId="0" borderId="0" xfId="1" applyFont="1" applyProtection="1">
      <protection locked="0"/>
    </xf>
    <xf numFmtId="164" fontId="9" fillId="0" borderId="0" xfId="1" applyNumberFormat="1" applyFont="1" applyProtection="1">
      <protection locked="0"/>
    </xf>
    <xf numFmtId="0" fontId="12" fillId="2" borderId="0" xfId="1" applyFont="1" applyFill="1" applyAlignment="1">
      <alignment vertical="center"/>
    </xf>
    <xf numFmtId="0" fontId="11" fillId="3" borderId="0" xfId="1" applyFont="1" applyFill="1" applyProtection="1">
      <protection locked="0"/>
    </xf>
    <xf numFmtId="166" fontId="12" fillId="2" borderId="0" xfId="1" applyNumberFormat="1" applyFont="1" applyFill="1" applyAlignment="1">
      <alignment vertical="center"/>
    </xf>
    <xf numFmtId="165" fontId="13" fillId="2" borderId="0" xfId="1" applyNumberFormat="1" applyFont="1" applyFill="1" applyAlignment="1" applyProtection="1">
      <alignment horizontal="right"/>
      <protection locked="0"/>
    </xf>
    <xf numFmtId="0" fontId="12" fillId="2" borderId="0" xfId="1" applyFont="1" applyFill="1"/>
    <xf numFmtId="0" fontId="14" fillId="2" borderId="0" xfId="1" applyFont="1" applyFill="1" applyAlignment="1">
      <alignment vertical="center"/>
    </xf>
    <xf numFmtId="0" fontId="14" fillId="0" borderId="0" xfId="1" applyFont="1" applyAlignment="1">
      <alignment vertical="center"/>
    </xf>
    <xf numFmtId="164" fontId="3" fillId="0" borderId="0" xfId="1" applyNumberFormat="1" applyFont="1" applyAlignment="1" applyProtection="1">
      <alignment horizontal="right"/>
      <protection locked="0"/>
    </xf>
    <xf numFmtId="166" fontId="12" fillId="2" borderId="0" xfId="1" applyNumberFormat="1" applyFont="1" applyFill="1"/>
    <xf numFmtId="0" fontId="11" fillId="2" borderId="0" xfId="1" applyFont="1" applyFill="1" applyProtection="1">
      <protection locked="0"/>
    </xf>
    <xf numFmtId="164" fontId="13" fillId="2" borderId="0" xfId="1" applyNumberFormat="1" applyFont="1" applyFill="1" applyAlignment="1" applyProtection="1">
      <alignment horizontal="right"/>
      <protection locked="0"/>
    </xf>
    <xf numFmtId="0" fontId="14" fillId="2" borderId="0" xfId="1" applyFont="1" applyFill="1"/>
    <xf numFmtId="0" fontId="14" fillId="0" borderId="0" xfId="1" applyFont="1"/>
    <xf numFmtId="0" fontId="7" fillId="0" borderId="0" xfId="1" applyFont="1" applyAlignment="1" applyProtection="1">
      <alignment horizontal="left" indent="1"/>
      <protection locked="0"/>
    </xf>
    <xf numFmtId="164" fontId="7" fillId="0" borderId="0" xfId="1" applyNumberFormat="1" applyFont="1" applyAlignment="1" applyProtection="1">
      <alignment horizontal="right"/>
      <protection locked="0"/>
    </xf>
    <xf numFmtId="0" fontId="13" fillId="2" borderId="0" xfId="1" applyFont="1" applyFill="1" applyProtection="1">
      <protection locked="0"/>
    </xf>
    <xf numFmtId="0" fontId="10" fillId="0" borderId="2" xfId="1" applyFont="1" applyBorder="1" applyProtection="1">
      <protection locked="0"/>
    </xf>
    <xf numFmtId="164" fontId="15" fillId="0" borderId="2" xfId="1" applyNumberFormat="1" applyFont="1" applyBorder="1" applyProtection="1">
      <protection locked="0"/>
    </xf>
    <xf numFmtId="166" fontId="15" fillId="0" borderId="2" xfId="1" applyNumberFormat="1" applyFont="1" applyBorder="1" applyProtection="1">
      <protection locked="0"/>
    </xf>
    <xf numFmtId="164" fontId="15" fillId="0" borderId="0" xfId="1" applyNumberFormat="1" applyFont="1"/>
    <xf numFmtId="166" fontId="15" fillId="0" borderId="0" xfId="1" applyNumberFormat="1" applyFont="1"/>
    <xf numFmtId="166" fontId="15" fillId="0" borderId="0" xfId="1" applyNumberFormat="1" applyFont="1" applyProtection="1">
      <protection locked="0"/>
    </xf>
    <xf numFmtId="0" fontId="7" fillId="0" borderId="0" xfId="1" applyFont="1" applyProtection="1">
      <protection locked="0"/>
    </xf>
    <xf numFmtId="0" fontId="15" fillId="0" borderId="0" xfId="1" applyFont="1"/>
    <xf numFmtId="0" fontId="16" fillId="2" borderId="0" xfId="1" applyFont="1" applyFill="1"/>
    <xf numFmtId="0" fontId="17" fillId="2" borderId="0" xfId="1" applyFont="1" applyFill="1"/>
    <xf numFmtId="0" fontId="17" fillId="0" borderId="0" xfId="1" applyFont="1"/>
    <xf numFmtId="0" fontId="18" fillId="0" borderId="0" xfId="1" applyFont="1" applyAlignment="1" applyProtection="1">
      <alignment horizontal="left"/>
      <protection locked="0"/>
    </xf>
    <xf numFmtId="0" fontId="10" fillId="2" borderId="0" xfId="1" applyFont="1" applyFill="1" applyProtection="1">
      <protection locked="0"/>
    </xf>
    <xf numFmtId="164" fontId="10" fillId="4" borderId="0" xfId="1" applyNumberFormat="1" applyFont="1" applyFill="1"/>
    <xf numFmtId="0" fontId="10" fillId="4" borderId="0" xfId="1" applyFont="1" applyFill="1"/>
    <xf numFmtId="0" fontId="7" fillId="3" borderId="0" xfId="1" applyFont="1" applyFill="1" applyProtection="1">
      <protection locked="0"/>
    </xf>
    <xf numFmtId="164" fontId="7" fillId="3" borderId="0" xfId="1" applyNumberFormat="1" applyFont="1" applyFill="1" applyProtection="1">
      <protection locked="0"/>
    </xf>
    <xf numFmtId="0" fontId="11" fillId="3" borderId="1" xfId="1" applyFont="1" applyFill="1" applyBorder="1" applyProtection="1">
      <protection locked="0"/>
    </xf>
    <xf numFmtId="164" fontId="11" fillId="3" borderId="0" xfId="1" applyNumberFormat="1" applyFont="1" applyFill="1" applyProtection="1">
      <protection locked="0"/>
    </xf>
    <xf numFmtId="0" fontId="11" fillId="3" borderId="0" xfId="1" applyFont="1" applyFill="1" applyAlignment="1" applyProtection="1">
      <alignment horizontal="right"/>
      <protection locked="0"/>
    </xf>
    <xf numFmtId="0" fontId="11" fillId="3" borderId="0" xfId="1" applyFont="1" applyFill="1" applyAlignment="1" applyProtection="1">
      <alignment horizontal="center"/>
      <protection locked="0"/>
    </xf>
    <xf numFmtId="0" fontId="13" fillId="2" borderId="0" xfId="1" applyFont="1" applyFill="1" applyAlignment="1" applyProtection="1">
      <alignment horizontal="center"/>
      <protection locked="0"/>
    </xf>
    <xf numFmtId="0" fontId="13" fillId="2" borderId="0" xfId="1" applyFont="1" applyFill="1" applyAlignment="1" applyProtection="1">
      <alignment horizontal="right"/>
      <protection locked="0"/>
    </xf>
    <xf numFmtId="164" fontId="9" fillId="0" borderId="0" xfId="1" applyNumberFormat="1" applyFont="1" applyAlignment="1" applyProtection="1">
      <alignment horizontal="right"/>
      <protection locked="0"/>
    </xf>
    <xf numFmtId="0" fontId="9" fillId="0" borderId="0" xfId="1" applyFont="1" applyAlignment="1" applyProtection="1">
      <alignment horizontal="right"/>
      <protection locked="0"/>
    </xf>
    <xf numFmtId="164" fontId="11" fillId="3" borderId="0" xfId="1" applyNumberFormat="1" applyFont="1" applyFill="1" applyAlignment="1">
      <alignment horizontal="right"/>
    </xf>
    <xf numFmtId="164" fontId="16" fillId="2" borderId="0" xfId="1" applyNumberFormat="1" applyFont="1" applyFill="1"/>
    <xf numFmtId="164" fontId="7" fillId="0" borderId="0" xfId="1" applyNumberFormat="1" applyFont="1" applyAlignment="1">
      <alignment horizontal="right"/>
    </xf>
    <xf numFmtId="0" fontId="13" fillId="2" borderId="0" xfId="1" applyFont="1" applyFill="1" applyAlignment="1" applyProtection="1">
      <alignment horizontal="left" indent="1"/>
      <protection locked="0"/>
    </xf>
    <xf numFmtId="167" fontId="13" fillId="2" borderId="0" xfId="1" applyNumberFormat="1" applyFont="1" applyFill="1"/>
    <xf numFmtId="0" fontId="10" fillId="0" borderId="2" xfId="1" applyFont="1" applyBorder="1" applyAlignment="1" applyProtection="1">
      <alignment horizontal="left" indent="1"/>
      <protection locked="0"/>
    </xf>
    <xf numFmtId="164" fontId="7" fillId="0" borderId="0" xfId="1" applyNumberFormat="1" applyFont="1" applyProtection="1">
      <protection locked="0"/>
    </xf>
    <xf numFmtId="164" fontId="17" fillId="0" borderId="0" xfId="1" applyNumberFormat="1" applyFont="1"/>
    <xf numFmtId="0" fontId="19" fillId="0" borderId="0" xfId="1" applyFont="1"/>
    <xf numFmtId="0" fontId="20" fillId="0" borderId="0" xfId="1" applyFont="1" applyAlignment="1">
      <alignment horizontal="left"/>
    </xf>
    <xf numFmtId="0" fontId="16" fillId="0" borderId="0" xfId="2" applyFont="1"/>
    <xf numFmtId="0" fontId="17" fillId="0" borderId="0" xfId="2" applyFont="1"/>
    <xf numFmtId="0" fontId="14" fillId="0" borderId="0" xfId="2" applyFont="1"/>
    <xf numFmtId="0" fontId="14" fillId="0" borderId="0" xfId="2" applyFont="1" applyAlignment="1" applyProtection="1">
      <alignment horizontal="left"/>
      <protection locked="0"/>
    </xf>
    <xf numFmtId="0" fontId="14" fillId="0" borderId="0" xfId="2" applyFont="1" applyAlignment="1">
      <alignment horizontal="right"/>
    </xf>
    <xf numFmtId="0" fontId="22" fillId="0" borderId="0" xfId="3" applyFont="1"/>
    <xf numFmtId="0" fontId="3" fillId="3" borderId="0" xfId="2" applyFont="1" applyFill="1"/>
    <xf numFmtId="0" fontId="3" fillId="3" borderId="0" xfId="2" applyFont="1" applyFill="1" applyAlignment="1" applyProtection="1">
      <alignment horizontal="left"/>
      <protection locked="0"/>
    </xf>
    <xf numFmtId="0" fontId="3" fillId="3" borderId="0" xfId="2" applyFont="1" applyFill="1" applyAlignment="1">
      <alignment horizontal="right"/>
    </xf>
    <xf numFmtId="0" fontId="19" fillId="3" borderId="0" xfId="3" applyFont="1" applyFill="1"/>
    <xf numFmtId="0" fontId="11" fillId="3" borderId="0" xfId="2" applyFont="1" applyFill="1"/>
    <xf numFmtId="0" fontId="11" fillId="3" borderId="0" xfId="2" applyFont="1" applyFill="1" applyAlignment="1" applyProtection="1">
      <alignment horizontal="right"/>
      <protection locked="0"/>
    </xf>
    <xf numFmtId="0" fontId="11" fillId="3" borderId="0" xfId="2" applyFont="1" applyFill="1" applyAlignment="1" applyProtection="1">
      <alignment horizontal="left"/>
      <protection locked="0"/>
    </xf>
    <xf numFmtId="0" fontId="11" fillId="3" borderId="0" xfId="2" applyFont="1" applyFill="1" applyAlignment="1">
      <alignment horizontal="right"/>
    </xf>
    <xf numFmtId="0" fontId="11" fillId="3" borderId="0" xfId="3" applyFont="1" applyFill="1"/>
    <xf numFmtId="0" fontId="13" fillId="0" borderId="0" xfId="2" applyFont="1"/>
    <xf numFmtId="0" fontId="9" fillId="3" borderId="0" xfId="2" applyFont="1" applyFill="1" applyAlignment="1" applyProtection="1">
      <alignment horizontal="left"/>
      <protection locked="0"/>
    </xf>
    <xf numFmtId="0" fontId="9" fillId="3" borderId="0" xfId="2" applyFont="1" applyFill="1" applyAlignment="1" applyProtection="1">
      <alignment horizontal="right"/>
      <protection locked="0"/>
    </xf>
    <xf numFmtId="0" fontId="9" fillId="0" borderId="0" xfId="2" applyFont="1" applyAlignment="1" applyProtection="1">
      <alignment horizontal="left"/>
      <protection locked="0"/>
    </xf>
    <xf numFmtId="0" fontId="9" fillId="0" borderId="0" xfId="2" applyFont="1" applyAlignment="1" applyProtection="1">
      <alignment horizontal="right"/>
      <protection locked="0"/>
    </xf>
    <xf numFmtId="0" fontId="3" fillId="0" borderId="0" xfId="2" applyFont="1"/>
    <xf numFmtId="3" fontId="11" fillId="3" borderId="0" xfId="1" applyNumberFormat="1" applyFont="1" applyFill="1" applyAlignment="1" applyProtection="1">
      <alignment horizontal="right"/>
      <protection locked="0"/>
    </xf>
    <xf numFmtId="3" fontId="16" fillId="0" borderId="0" xfId="2" applyNumberFormat="1" applyFont="1"/>
    <xf numFmtId="164" fontId="16" fillId="0" borderId="0" xfId="2" applyNumberFormat="1" applyFont="1"/>
    <xf numFmtId="168" fontId="13" fillId="0" borderId="0" xfId="2" applyNumberFormat="1" applyFont="1"/>
    <xf numFmtId="168" fontId="16" fillId="0" borderId="0" xfId="2" applyNumberFormat="1" applyFont="1"/>
    <xf numFmtId="3" fontId="7" fillId="0" borderId="0" xfId="1" applyNumberFormat="1" applyFont="1" applyAlignment="1" applyProtection="1">
      <alignment horizontal="right"/>
      <protection locked="0"/>
    </xf>
    <xf numFmtId="1" fontId="24" fillId="0" borderId="0" xfId="3" applyNumberFormat="1" applyFont="1"/>
    <xf numFmtId="0" fontId="13" fillId="0" borderId="0" xfId="1" applyFont="1" applyAlignment="1" applyProtection="1">
      <alignment horizontal="left" indent="1"/>
      <protection locked="0"/>
    </xf>
    <xf numFmtId="166" fontId="13" fillId="0" borderId="0" xfId="2" applyNumberFormat="1" applyFont="1"/>
    <xf numFmtId="0" fontId="12" fillId="0" borderId="0" xfId="2" applyFont="1"/>
    <xf numFmtId="1" fontId="24" fillId="0" borderId="0" xfId="3" applyNumberFormat="1" applyFont="1" applyAlignment="1">
      <alignment horizontal="right"/>
    </xf>
    <xf numFmtId="169" fontId="13" fillId="0" borderId="0" xfId="1" applyNumberFormat="1" applyFont="1" applyAlignment="1" applyProtection="1">
      <alignment horizontal="right"/>
      <protection locked="0"/>
    </xf>
    <xf numFmtId="0" fontId="15" fillId="0" borderId="2" xfId="2" applyFont="1" applyBorder="1" applyAlignment="1" applyProtection="1">
      <alignment horizontal="left"/>
      <protection locked="0"/>
    </xf>
    <xf numFmtId="0" fontId="15" fillId="0" borderId="2" xfId="2" applyFont="1" applyBorder="1" applyAlignment="1" applyProtection="1">
      <alignment horizontal="right"/>
      <protection locked="0"/>
    </xf>
    <xf numFmtId="0" fontId="15" fillId="0" borderId="0" xfId="2" applyFont="1" applyAlignment="1" applyProtection="1">
      <alignment horizontal="left"/>
      <protection locked="0"/>
    </xf>
    <xf numFmtId="0" fontId="15" fillId="0" borderId="0" xfId="2" applyFont="1" applyAlignment="1" applyProtection="1">
      <alignment horizontal="right"/>
      <protection locked="0"/>
    </xf>
    <xf numFmtId="0" fontId="15" fillId="0" borderId="0" xfId="2" applyFont="1"/>
    <xf numFmtId="170" fontId="25" fillId="0" borderId="0" xfId="2" applyNumberFormat="1" applyFont="1" applyAlignment="1" applyProtection="1">
      <alignment horizontal="left"/>
      <protection locked="0"/>
    </xf>
    <xf numFmtId="0" fontId="15" fillId="0" borderId="0" xfId="2" applyFont="1" applyAlignment="1">
      <alignment horizontal="right"/>
    </xf>
    <xf numFmtId="49" fontId="7" fillId="0" borderId="0" xfId="3" applyNumberFormat="1" applyFont="1" applyAlignment="1" applyProtection="1">
      <alignment horizontal="left"/>
      <protection locked="0"/>
    </xf>
    <xf numFmtId="49" fontId="15" fillId="0" borderId="0" xfId="3" applyNumberFormat="1" applyFont="1" applyAlignment="1" applyProtection="1">
      <alignment horizontal="left"/>
      <protection locked="0"/>
    </xf>
    <xf numFmtId="0" fontId="22" fillId="0" borderId="0" xfId="4" applyFont="1"/>
    <xf numFmtId="0" fontId="16" fillId="0" borderId="0" xfId="4" applyFont="1"/>
    <xf numFmtId="0" fontId="13" fillId="0" borderId="0" xfId="4" applyFont="1"/>
    <xf numFmtId="0" fontId="26" fillId="0" borderId="0" xfId="4" applyFont="1"/>
    <xf numFmtId="0" fontId="22" fillId="0" borderId="0" xfId="4" applyFont="1" applyAlignment="1">
      <alignment horizontal="center"/>
    </xf>
    <xf numFmtId="0" fontId="14" fillId="2" borderId="0" xfId="2" applyFont="1" applyFill="1"/>
    <xf numFmtId="0" fontId="14" fillId="2" borderId="0" xfId="2" applyFont="1" applyFill="1" applyAlignment="1" applyProtection="1">
      <alignment horizontal="left"/>
      <protection locked="0"/>
    </xf>
    <xf numFmtId="0" fontId="14" fillId="2" borderId="0" xfId="2" applyFont="1" applyFill="1" applyAlignment="1">
      <alignment horizontal="right"/>
    </xf>
    <xf numFmtId="0" fontId="22" fillId="2" borderId="0" xfId="3" applyFont="1" applyFill="1"/>
    <xf numFmtId="0" fontId="7" fillId="2" borderId="0" xfId="2" applyFont="1" applyFill="1" applyAlignment="1" applyProtection="1">
      <alignment horizontal="right"/>
      <protection locked="0"/>
    </xf>
    <xf numFmtId="0" fontId="7" fillId="2" borderId="0" xfId="1" applyFont="1" applyFill="1" applyAlignment="1" applyProtection="1">
      <alignment horizontal="left"/>
      <protection locked="0"/>
    </xf>
    <xf numFmtId="0" fontId="27" fillId="2" borderId="0" xfId="2" applyFont="1" applyFill="1" applyAlignment="1" applyProtection="1">
      <alignment horizontal="left"/>
      <protection locked="0"/>
    </xf>
    <xf numFmtId="0" fontId="27" fillId="2" borderId="0" xfId="2" applyFont="1" applyFill="1" applyAlignment="1" applyProtection="1">
      <alignment horizontal="right"/>
      <protection locked="0"/>
    </xf>
    <xf numFmtId="0" fontId="27" fillId="0" borderId="0" xfId="2" applyFont="1" applyAlignment="1" applyProtection="1">
      <alignment horizontal="left"/>
      <protection locked="0"/>
    </xf>
    <xf numFmtId="0" fontId="27" fillId="0" borderId="0" xfId="2" applyFont="1" applyAlignment="1" applyProtection="1">
      <alignment horizontal="right"/>
      <protection locked="0"/>
    </xf>
    <xf numFmtId="0" fontId="7" fillId="0" borderId="0" xfId="2" applyFont="1"/>
    <xf numFmtId="3" fontId="3" fillId="0" borderId="0" xfId="1" applyNumberFormat="1" applyFont="1" applyAlignment="1" applyProtection="1">
      <alignment horizontal="right"/>
      <protection locked="0"/>
    </xf>
    <xf numFmtId="0" fontId="19" fillId="0" borderId="0" xfId="1" applyFont="1" applyAlignment="1">
      <alignment horizontal="right"/>
    </xf>
    <xf numFmtId="0" fontId="21" fillId="0" borderId="0" xfId="3"/>
    <xf numFmtId="0" fontId="28" fillId="0" borderId="0" xfId="3" applyFont="1"/>
    <xf numFmtId="0" fontId="29" fillId="0" borderId="0" xfId="1" applyFont="1" applyAlignment="1" applyProtection="1">
      <alignment horizontal="left"/>
      <protection locked="0"/>
    </xf>
    <xf numFmtId="0" fontId="17" fillId="0" borderId="0" xfId="2" applyFont="1" applyAlignment="1">
      <alignment horizontal="right"/>
    </xf>
    <xf numFmtId="0" fontId="7" fillId="0" borderId="0" xfId="2" applyFont="1" applyAlignment="1" applyProtection="1">
      <alignment horizontal="right"/>
      <protection locked="0"/>
    </xf>
    <xf numFmtId="0" fontId="14" fillId="0" borderId="0" xfId="2" applyFont="1" applyAlignment="1" applyProtection="1">
      <alignment horizontal="right"/>
      <protection locked="0"/>
    </xf>
    <xf numFmtId="0" fontId="14" fillId="3" borderId="0" xfId="2" applyFont="1" applyFill="1"/>
    <xf numFmtId="0" fontId="14" fillId="3" borderId="0" xfId="2" applyFont="1" applyFill="1" applyAlignment="1" applyProtection="1">
      <alignment horizontal="right"/>
      <protection locked="0"/>
    </xf>
    <xf numFmtId="0" fontId="14" fillId="3" borderId="0" xfId="2" applyFont="1" applyFill="1" applyAlignment="1" applyProtection="1">
      <alignment horizontal="left"/>
      <protection locked="0"/>
    </xf>
    <xf numFmtId="0" fontId="12" fillId="3" borderId="0" xfId="2" applyFont="1" applyFill="1"/>
    <xf numFmtId="0" fontId="12" fillId="3" borderId="0" xfId="2" applyFont="1" applyFill="1" applyAlignment="1">
      <alignment horizontal="right"/>
    </xf>
    <xf numFmtId="0" fontId="12" fillId="3" borderId="0" xfId="2" applyFont="1" applyFill="1" applyAlignment="1" applyProtection="1">
      <alignment horizontal="right"/>
      <protection locked="0"/>
    </xf>
    <xf numFmtId="0" fontId="28" fillId="0" borderId="0" xfId="3" applyFont="1" applyAlignment="1">
      <alignment horizontal="center"/>
    </xf>
    <xf numFmtId="0" fontId="13" fillId="2" borderId="0" xfId="2" applyFont="1" applyFill="1" applyAlignment="1" applyProtection="1">
      <alignment horizontal="right"/>
      <protection locked="0"/>
    </xf>
    <xf numFmtId="0" fontId="3" fillId="0" borderId="0" xfId="2" applyFont="1" applyAlignment="1">
      <alignment horizontal="right"/>
    </xf>
    <xf numFmtId="0" fontId="2" fillId="0" borderId="0" xfId="3" applyFont="1"/>
    <xf numFmtId="3" fontId="11" fillId="3" borderId="0" xfId="1" applyNumberFormat="1" applyFont="1" applyFill="1" applyAlignment="1">
      <alignment horizontal="right"/>
    </xf>
    <xf numFmtId="166" fontId="28" fillId="0" borderId="0" xfId="3" applyNumberFormat="1" applyFont="1"/>
    <xf numFmtId="1" fontId="28" fillId="0" borderId="0" xfId="3" applyNumberFormat="1" applyFont="1"/>
    <xf numFmtId="3" fontId="24" fillId="0" borderId="0" xfId="1" applyNumberFormat="1" applyFont="1" applyAlignment="1" applyProtection="1">
      <alignment horizontal="right"/>
      <protection locked="0"/>
    </xf>
    <xf numFmtId="3" fontId="24" fillId="0" borderId="0" xfId="3" applyNumberFormat="1" applyFont="1" applyAlignment="1">
      <alignment horizontal="right" wrapText="1"/>
    </xf>
    <xf numFmtId="3" fontId="24" fillId="0" borderId="0" xfId="3" applyNumberFormat="1" applyFont="1" applyAlignment="1">
      <alignment horizontal="right"/>
    </xf>
    <xf numFmtId="0" fontId="21" fillId="0" borderId="2" xfId="3" applyBorder="1"/>
    <xf numFmtId="0" fontId="21" fillId="0" borderId="2" xfId="3" applyBorder="1" applyAlignment="1">
      <alignment horizontal="right"/>
    </xf>
    <xf numFmtId="3" fontId="21" fillId="0" borderId="2" xfId="3" applyNumberFormat="1" applyBorder="1"/>
    <xf numFmtId="2" fontId="28" fillId="0" borderId="0" xfId="3" applyNumberFormat="1" applyFont="1"/>
    <xf numFmtId="0" fontId="21" fillId="0" borderId="0" xfId="3" applyAlignment="1">
      <alignment horizontal="right"/>
    </xf>
    <xf numFmtId="3" fontId="21" fillId="0" borderId="0" xfId="3" applyNumberFormat="1"/>
    <xf numFmtId="0" fontId="24" fillId="0" borderId="0" xfId="3" applyFont="1"/>
    <xf numFmtId="49" fontId="2" fillId="0" borderId="0" xfId="1" applyNumberFormat="1" applyFont="1" applyProtection="1">
      <protection locked="0"/>
    </xf>
    <xf numFmtId="49" fontId="3" fillId="0" borderId="0" xfId="1" applyNumberFormat="1" applyFont="1"/>
    <xf numFmtId="49" fontId="3" fillId="0" borderId="0" xfId="1" applyNumberFormat="1" applyFont="1" applyProtection="1">
      <protection locked="0"/>
    </xf>
    <xf numFmtId="49" fontId="3" fillId="0" borderId="0" xfId="5" applyNumberFormat="1" applyFont="1"/>
    <xf numFmtId="49" fontId="30" fillId="0" borderId="0" xfId="5" applyNumberFormat="1" applyFont="1"/>
    <xf numFmtId="170" fontId="30" fillId="0" borderId="0" xfId="5" applyFont="1"/>
    <xf numFmtId="49" fontId="3" fillId="0" borderId="0" xfId="1" quotePrefix="1" applyNumberFormat="1" applyFont="1" applyAlignment="1" applyProtection="1">
      <alignment horizontal="left"/>
      <protection locked="0"/>
    </xf>
    <xf numFmtId="170" fontId="10" fillId="0" borderId="0" xfId="5" applyFont="1"/>
    <xf numFmtId="170" fontId="10" fillId="3" borderId="0" xfId="5" applyFont="1" applyFill="1"/>
    <xf numFmtId="170" fontId="11" fillId="3" borderId="0" xfId="5" applyFont="1" applyFill="1"/>
    <xf numFmtId="170" fontId="11" fillId="3" borderId="0" xfId="5" applyFont="1" applyFill="1" applyAlignment="1">
      <alignment horizontal="center"/>
    </xf>
    <xf numFmtId="170" fontId="11" fillId="3" borderId="1" xfId="5" applyFont="1" applyFill="1" applyBorder="1"/>
    <xf numFmtId="49" fontId="11" fillId="3" borderId="1" xfId="5" applyNumberFormat="1" applyFont="1" applyFill="1" applyBorder="1" applyAlignment="1">
      <alignment horizontal="center"/>
    </xf>
    <xf numFmtId="170" fontId="11" fillId="3" borderId="0" xfId="5" applyFont="1" applyFill="1" applyAlignment="1">
      <alignment horizontal="fill"/>
    </xf>
    <xf numFmtId="170" fontId="11" fillId="3" borderId="0" xfId="5" applyFont="1" applyFill="1" applyAlignment="1">
      <alignment horizontal="right"/>
    </xf>
    <xf numFmtId="170" fontId="11" fillId="3" borderId="0" xfId="5" applyFont="1" applyFill="1" applyAlignment="1">
      <alignment horizontal="left"/>
    </xf>
    <xf numFmtId="170" fontId="27" fillId="0" borderId="0" xfId="5" applyFont="1" applyAlignment="1">
      <alignment horizontal="left"/>
    </xf>
    <xf numFmtId="170" fontId="9" fillId="0" borderId="0" xfId="5" applyFont="1" applyAlignment="1">
      <alignment horizontal="left"/>
    </xf>
    <xf numFmtId="170" fontId="7" fillId="0" borderId="0" xfId="5" applyFont="1" applyAlignment="1">
      <alignment horizontal="left"/>
    </xf>
    <xf numFmtId="164" fontId="7" fillId="0" borderId="0" xfId="5" applyNumberFormat="1" applyFont="1"/>
    <xf numFmtId="164" fontId="7" fillId="0" borderId="0" xfId="5" applyNumberFormat="1" applyFont="1" applyAlignment="1">
      <alignment horizontal="right"/>
    </xf>
    <xf numFmtId="170" fontId="22" fillId="0" borderId="0" xfId="5" applyFont="1"/>
    <xf numFmtId="172" fontId="7" fillId="0" borderId="0" xfId="5" applyNumberFormat="1" applyFont="1"/>
    <xf numFmtId="172" fontId="7" fillId="0" borderId="0" xfId="5" applyNumberFormat="1" applyFont="1" applyAlignment="1" applyProtection="1">
      <alignment horizontal="right"/>
      <protection locked="0"/>
    </xf>
    <xf numFmtId="164" fontId="7" fillId="0" borderId="0" xfId="5" applyNumberFormat="1" applyFont="1" applyProtection="1">
      <protection locked="0"/>
    </xf>
    <xf numFmtId="49" fontId="7" fillId="0" borderId="0" xfId="5" applyNumberFormat="1" applyFont="1" applyAlignment="1">
      <alignment horizontal="left"/>
    </xf>
    <xf numFmtId="170" fontId="31" fillId="0" borderId="0" xfId="5" applyFont="1"/>
    <xf numFmtId="173" fontId="7" fillId="0" borderId="0" xfId="5" applyNumberFormat="1" applyFont="1"/>
    <xf numFmtId="173" fontId="24" fillId="0" borderId="0" xfId="5" applyNumberFormat="1" applyFont="1"/>
    <xf numFmtId="164" fontId="24" fillId="0" borderId="0" xfId="5" applyNumberFormat="1" applyFont="1"/>
    <xf numFmtId="164" fontId="24" fillId="0" borderId="0" xfId="5" applyNumberFormat="1" applyFont="1" applyProtection="1">
      <protection locked="0"/>
    </xf>
    <xf numFmtId="164" fontId="24" fillId="0" borderId="0" xfId="5" applyNumberFormat="1" applyFont="1" applyAlignment="1">
      <alignment horizontal="right"/>
    </xf>
    <xf numFmtId="170" fontId="22" fillId="0" borderId="0" xfId="5" applyFont="1" applyAlignment="1">
      <alignment horizontal="center"/>
    </xf>
    <xf numFmtId="170" fontId="31" fillId="0" borderId="0" xfId="5" applyFont="1" applyAlignment="1">
      <alignment horizontal="center"/>
    </xf>
    <xf numFmtId="164" fontId="3" fillId="0" borderId="0" xfId="5" applyNumberFormat="1" applyFont="1"/>
    <xf numFmtId="49" fontId="3" fillId="0" borderId="0" xfId="5" applyNumberFormat="1" applyFont="1" applyAlignment="1">
      <alignment horizontal="left"/>
    </xf>
    <xf numFmtId="173" fontId="3" fillId="0" borderId="0" xfId="5" applyNumberFormat="1" applyFont="1"/>
    <xf numFmtId="164" fontId="3" fillId="0" borderId="0" xfId="5" applyNumberFormat="1" applyFont="1" applyAlignment="1">
      <alignment horizontal="right"/>
    </xf>
    <xf numFmtId="170" fontId="15" fillId="0" borderId="2" xfId="5" applyFont="1" applyBorder="1"/>
    <xf numFmtId="170" fontId="15" fillId="0" borderId="0" xfId="5" applyFont="1"/>
    <xf numFmtId="170" fontId="24" fillId="0" borderId="0" xfId="5" applyFont="1"/>
    <xf numFmtId="170" fontId="32" fillId="0" borderId="0" xfId="5" applyFont="1"/>
    <xf numFmtId="0" fontId="5" fillId="0" borderId="0" xfId="6" applyFont="1"/>
    <xf numFmtId="0" fontId="18" fillId="0" borderId="0" xfId="1" applyFont="1" applyProtection="1">
      <protection locked="0"/>
    </xf>
    <xf numFmtId="0" fontId="15" fillId="0" borderId="0" xfId="6" applyFont="1"/>
    <xf numFmtId="166" fontId="7" fillId="0" borderId="0" xfId="6" applyNumberFormat="1" applyFont="1"/>
    <xf numFmtId="166" fontId="7" fillId="0" borderId="0" xfId="6" applyNumberFormat="1" applyFont="1" applyAlignment="1">
      <alignment horizontal="right"/>
    </xf>
    <xf numFmtId="0" fontId="15" fillId="0" borderId="0" xfId="6" applyFont="1" applyAlignment="1">
      <alignment horizontal="left"/>
    </xf>
    <xf numFmtId="0" fontId="10" fillId="3" borderId="0" xfId="6" applyFont="1" applyFill="1"/>
    <xf numFmtId="166" fontId="10" fillId="3" borderId="0" xfId="6" applyNumberFormat="1" applyFont="1" applyFill="1"/>
    <xf numFmtId="0" fontId="11" fillId="3" borderId="0" xfId="6" applyFont="1" applyFill="1" applyAlignment="1">
      <alignment horizontal="left"/>
    </xf>
    <xf numFmtId="1" fontId="11" fillId="3" borderId="0" xfId="6" applyNumberFormat="1" applyFont="1" applyFill="1"/>
    <xf numFmtId="0" fontId="3" fillId="0" borderId="0" xfId="6" applyFont="1"/>
    <xf numFmtId="0" fontId="14" fillId="0" borderId="0" xfId="6" applyFont="1"/>
    <xf numFmtId="0" fontId="19" fillId="0" borderId="0" xfId="3" applyFont="1"/>
    <xf numFmtId="0" fontId="17" fillId="0" borderId="0" xfId="6" applyFont="1"/>
    <xf numFmtId="0" fontId="11" fillId="3" borderId="0" xfId="6" applyFont="1" applyFill="1" applyAlignment="1">
      <alignment horizontal="center"/>
    </xf>
    <xf numFmtId="164" fontId="11" fillId="3" borderId="0" xfId="3" applyNumberFormat="1" applyFont="1" applyFill="1" applyAlignment="1">
      <alignment horizontal="center"/>
    </xf>
    <xf numFmtId="0" fontId="7" fillId="0" borderId="0" xfId="6" applyFont="1" applyAlignment="1">
      <alignment horizontal="left"/>
    </xf>
    <xf numFmtId="164" fontId="7" fillId="0" borderId="0" xfId="6" applyNumberFormat="1" applyFont="1"/>
    <xf numFmtId="164" fontId="7" fillId="0" borderId="0" xfId="6" applyNumberFormat="1" applyFont="1" applyAlignment="1">
      <alignment horizontal="right"/>
    </xf>
    <xf numFmtId="164" fontId="24" fillId="0" borderId="0" xfId="6" applyNumberFormat="1" applyFont="1"/>
    <xf numFmtId="0" fontId="15" fillId="0" borderId="2" xfId="6" applyFont="1" applyBorder="1"/>
    <xf numFmtId="164" fontId="15" fillId="0" borderId="2" xfId="6" applyNumberFormat="1" applyFont="1" applyBorder="1"/>
    <xf numFmtId="49" fontId="25" fillId="0" borderId="0" xfId="7" applyNumberFormat="1" applyFont="1"/>
    <xf numFmtId="0" fontId="7" fillId="0" borderId="0" xfId="6" applyFont="1"/>
    <xf numFmtId="165" fontId="2" fillId="0" borderId="0" xfId="8" applyFont="1" applyAlignment="1">
      <alignment horizontal="left"/>
    </xf>
    <xf numFmtId="0" fontId="17" fillId="0" borderId="0" xfId="3" applyFont="1"/>
    <xf numFmtId="0" fontId="16" fillId="0" borderId="0" xfId="3" applyFont="1"/>
    <xf numFmtId="0" fontId="7" fillId="0" borderId="0" xfId="3" applyFont="1"/>
    <xf numFmtId="3" fontId="24" fillId="0" borderId="0" xfId="3" applyNumberFormat="1" applyFont="1"/>
    <xf numFmtId="0" fontId="16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49" fontId="17" fillId="0" borderId="0" xfId="3" applyNumberFormat="1" applyFont="1"/>
    <xf numFmtId="49" fontId="16" fillId="0" borderId="0" xfId="3" applyNumberFormat="1" applyFont="1"/>
    <xf numFmtId="49" fontId="22" fillId="0" borderId="0" xfId="3" applyNumberFormat="1" applyFont="1"/>
    <xf numFmtId="166" fontId="16" fillId="0" borderId="0" xfId="3" applyNumberFormat="1" applyFont="1" applyAlignment="1">
      <alignment vertical="center"/>
    </xf>
    <xf numFmtId="166" fontId="16" fillId="0" borderId="0" xfId="3" applyNumberFormat="1" applyFont="1"/>
    <xf numFmtId="49" fontId="37" fillId="0" borderId="0" xfId="3" applyNumberFormat="1" applyFont="1"/>
    <xf numFmtId="49" fontId="28" fillId="0" borderId="0" xfId="3" applyNumberFormat="1" applyFont="1"/>
    <xf numFmtId="0" fontId="37" fillId="0" borderId="0" xfId="3" applyFont="1"/>
    <xf numFmtId="0" fontId="13" fillId="0" borderId="0" xfId="3" applyFont="1"/>
    <xf numFmtId="174" fontId="2" fillId="0" borderId="0" xfId="9" applyFont="1" applyAlignment="1">
      <alignment horizontal="left"/>
    </xf>
    <xf numFmtId="0" fontId="5" fillId="0" borderId="0" xfId="10" applyFont="1"/>
    <xf numFmtId="0" fontId="9" fillId="0" borderId="0" xfId="10" applyFont="1"/>
    <xf numFmtId="0" fontId="18" fillId="0" borderId="0" xfId="10" applyFont="1" applyAlignment="1">
      <alignment horizontal="left"/>
    </xf>
    <xf numFmtId="0" fontId="7" fillId="0" borderId="0" xfId="10" applyFont="1"/>
    <xf numFmtId="0" fontId="7" fillId="0" borderId="0" xfId="10" applyFont="1" applyAlignment="1">
      <alignment horizontal="right"/>
    </xf>
    <xf numFmtId="0" fontId="15" fillId="0" borderId="0" xfId="10" applyFont="1" applyAlignment="1">
      <alignment horizontal="left"/>
    </xf>
    <xf numFmtId="0" fontId="15" fillId="3" borderId="0" xfId="10" applyFont="1" applyFill="1"/>
    <xf numFmtId="0" fontId="5" fillId="3" borderId="0" xfId="10" applyFont="1" applyFill="1"/>
    <xf numFmtId="0" fontId="9" fillId="3" borderId="0" xfId="10" applyFont="1" applyFill="1"/>
    <xf numFmtId="0" fontId="15" fillId="3" borderId="0" xfId="10" applyFont="1" applyFill="1" applyAlignment="1">
      <alignment horizontal="left"/>
    </xf>
    <xf numFmtId="165" fontId="11" fillId="3" borderId="0" xfId="8" applyFont="1" applyFill="1" applyAlignment="1">
      <alignment horizontal="left"/>
    </xf>
    <xf numFmtId="37" fontId="13" fillId="3" borderId="0" xfId="9" applyNumberFormat="1" applyFont="1" applyFill="1"/>
    <xf numFmtId="0" fontId="27" fillId="0" borderId="0" xfId="10" applyFont="1" applyAlignment="1">
      <alignment horizontal="left"/>
    </xf>
    <xf numFmtId="0" fontId="9" fillId="0" borderId="0" xfId="10" applyFont="1" applyAlignment="1">
      <alignment horizontal="left"/>
    </xf>
    <xf numFmtId="0" fontId="11" fillId="3" borderId="0" xfId="10" applyFont="1" applyFill="1" applyAlignment="1">
      <alignment horizontal="left"/>
    </xf>
    <xf numFmtId="164" fontId="11" fillId="3" borderId="0" xfId="10" applyNumberFormat="1" applyFont="1" applyFill="1"/>
    <xf numFmtId="0" fontId="17" fillId="0" borderId="0" xfId="10" applyFont="1"/>
    <xf numFmtId="0" fontId="7" fillId="0" borderId="0" xfId="10" applyFont="1" applyAlignment="1">
      <alignment horizontal="left"/>
    </xf>
    <xf numFmtId="164" fontId="7" fillId="0" borderId="0" xfId="10" applyNumberFormat="1" applyFont="1"/>
    <xf numFmtId="165" fontId="7" fillId="0" borderId="2" xfId="8" applyFont="1" applyBorder="1"/>
    <xf numFmtId="0" fontId="15" fillId="0" borderId="0" xfId="10" applyFont="1"/>
    <xf numFmtId="0" fontId="7" fillId="3" borderId="0" xfId="10" applyFont="1" applyFill="1"/>
    <xf numFmtId="175" fontId="11" fillId="3" borderId="0" xfId="10" applyNumberFormat="1" applyFont="1" applyFill="1" applyAlignment="1">
      <alignment horizontal="right"/>
    </xf>
    <xf numFmtId="0" fontId="17" fillId="0" borderId="0" xfId="10" applyFont="1" applyAlignment="1">
      <alignment vertical="center"/>
    </xf>
    <xf numFmtId="166" fontId="7" fillId="0" borderId="0" xfId="10" applyNumberFormat="1" applyFont="1"/>
    <xf numFmtId="165" fontId="7" fillId="0" borderId="0" xfId="10" applyNumberFormat="1" applyFont="1" applyAlignment="1">
      <alignment horizontal="left"/>
    </xf>
    <xf numFmtId="165" fontId="5" fillId="0" borderId="0" xfId="10" applyNumberFormat="1" applyFont="1" applyAlignment="1">
      <alignment horizontal="left"/>
    </xf>
    <xf numFmtId="0" fontId="5" fillId="0" borderId="0" xfId="10" applyFont="1" applyAlignment="1">
      <alignment horizontal="left"/>
    </xf>
    <xf numFmtId="165" fontId="17" fillId="0" borderId="0" xfId="10" applyNumberFormat="1" applyFont="1"/>
    <xf numFmtId="165" fontId="5" fillId="0" borderId="0" xfId="10" applyNumberFormat="1" applyFont="1"/>
    <xf numFmtId="0" fontId="17" fillId="0" borderId="0" xfId="10" applyFont="1" applyAlignment="1">
      <alignment horizontal="left"/>
    </xf>
    <xf numFmtId="0" fontId="14" fillId="0" borderId="0" xfId="10" applyFont="1" applyAlignment="1">
      <alignment horizontal="left"/>
    </xf>
    <xf numFmtId="170" fontId="17" fillId="0" borderId="0" xfId="10" applyNumberFormat="1" applyFont="1" applyAlignment="1">
      <alignment horizontal="center"/>
    </xf>
    <xf numFmtId="170" fontId="17" fillId="0" borderId="0" xfId="10" applyNumberFormat="1" applyFont="1"/>
    <xf numFmtId="0" fontId="14" fillId="0" borderId="0" xfId="10" applyFont="1"/>
    <xf numFmtId="170" fontId="17" fillId="0" borderId="0" xfId="10" applyNumberFormat="1" applyFont="1" applyAlignment="1">
      <alignment horizontal="left"/>
    </xf>
    <xf numFmtId="0" fontId="14" fillId="0" borderId="0" xfId="10" applyFont="1" applyAlignment="1">
      <alignment horizontal="right"/>
    </xf>
    <xf numFmtId="0" fontId="3" fillId="0" borderId="0" xfId="7" applyFont="1" applyAlignment="1">
      <alignment horizontal="center"/>
    </xf>
    <xf numFmtId="0" fontId="14" fillId="0" borderId="0" xfId="7" applyFont="1"/>
    <xf numFmtId="0" fontId="22" fillId="0" borderId="0" xfId="7" applyFont="1"/>
    <xf numFmtId="0" fontId="32" fillId="0" borderId="0" xfId="7" applyFont="1"/>
    <xf numFmtId="165" fontId="18" fillId="0" borderId="0" xfId="7" applyNumberFormat="1" applyFont="1" applyAlignment="1">
      <alignment horizontal="left"/>
    </xf>
    <xf numFmtId="165" fontId="3" fillId="0" borderId="0" xfId="7" applyNumberFormat="1" applyFont="1" applyAlignment="1">
      <alignment horizontal="left"/>
    </xf>
    <xf numFmtId="0" fontId="15" fillId="0" borderId="0" xfId="7" applyFont="1" applyAlignment="1">
      <alignment horizontal="left"/>
    </xf>
    <xf numFmtId="0" fontId="15" fillId="0" borderId="0" xfId="7" applyFont="1" applyAlignment="1">
      <alignment horizontal="center"/>
    </xf>
    <xf numFmtId="0" fontId="15" fillId="2" borderId="0" xfId="7" applyFont="1" applyFill="1"/>
    <xf numFmtId="0" fontId="15" fillId="2" borderId="0" xfId="7" applyFont="1" applyFill="1" applyAlignment="1">
      <alignment horizontal="center"/>
    </xf>
    <xf numFmtId="0" fontId="11" fillId="3" borderId="0" xfId="7" applyFont="1" applyFill="1" applyAlignment="1">
      <alignment horizontal="center"/>
    </xf>
    <xf numFmtId="0" fontId="27" fillId="3" borderId="0" xfId="7" applyFont="1" applyFill="1"/>
    <xf numFmtId="0" fontId="27" fillId="3" borderId="0" xfId="7" applyFont="1" applyFill="1" applyAlignment="1">
      <alignment horizontal="center"/>
    </xf>
    <xf numFmtId="0" fontId="27" fillId="0" borderId="0" xfId="7" applyFont="1" applyAlignment="1">
      <alignment horizontal="left"/>
    </xf>
    <xf numFmtId="0" fontId="27" fillId="0" borderId="0" xfId="7" applyFont="1" applyAlignment="1">
      <alignment horizontal="center"/>
    </xf>
    <xf numFmtId="0" fontId="24" fillId="0" borderId="0" xfId="7" applyFont="1" applyAlignment="1">
      <alignment horizontal="left"/>
    </xf>
    <xf numFmtId="0" fontId="11" fillId="3" borderId="0" xfId="7" applyFont="1" applyFill="1" applyAlignment="1">
      <alignment horizontal="left"/>
    </xf>
    <xf numFmtId="164" fontId="11" fillId="3" borderId="0" xfId="7" applyNumberFormat="1" applyFont="1" applyFill="1"/>
    <xf numFmtId="0" fontId="7" fillId="0" borderId="0" xfId="7" applyFont="1" applyAlignment="1">
      <alignment horizontal="left"/>
    </xf>
    <xf numFmtId="0" fontId="7" fillId="0" borderId="0" xfId="7" applyFont="1" applyAlignment="1">
      <alignment horizontal="center"/>
    </xf>
    <xf numFmtId="0" fontId="24" fillId="0" borderId="0" xfId="7" applyFont="1"/>
    <xf numFmtId="166" fontId="24" fillId="0" borderId="0" xfId="7" applyNumberFormat="1" applyFont="1"/>
    <xf numFmtId="0" fontId="16" fillId="3" borderId="0" xfId="7" applyFont="1" applyFill="1"/>
    <xf numFmtId="0" fontId="13" fillId="3" borderId="0" xfId="7" applyFont="1" applyFill="1"/>
    <xf numFmtId="166" fontId="7" fillId="0" borderId="0" xfId="7" applyNumberFormat="1" applyFont="1"/>
    <xf numFmtId="166" fontId="22" fillId="0" borderId="0" xfId="7" applyNumberFormat="1" applyFont="1"/>
    <xf numFmtId="173" fontId="24" fillId="0" borderId="0" xfId="7" applyNumberFormat="1" applyFont="1"/>
    <xf numFmtId="0" fontId="7" fillId="0" borderId="0" xfId="7" applyFont="1"/>
    <xf numFmtId="0" fontId="11" fillId="3" borderId="0" xfId="7" applyFont="1" applyFill="1" applyAlignment="1">
      <alignment horizontal="center" vertical="center"/>
    </xf>
    <xf numFmtId="0" fontId="13" fillId="3" borderId="0" xfId="7" applyFont="1" applyFill="1" applyAlignment="1">
      <alignment vertical="center"/>
    </xf>
    <xf numFmtId="0" fontId="22" fillId="0" borderId="0" xfId="7" applyFont="1" applyAlignment="1">
      <alignment vertical="center"/>
    </xf>
    <xf numFmtId="3" fontId="11" fillId="3" borderId="0" xfId="7" applyNumberFormat="1" applyFont="1" applyFill="1" applyAlignment="1">
      <alignment horizontal="right"/>
    </xf>
    <xf numFmtId="173" fontId="22" fillId="0" borderId="0" xfId="7" applyNumberFormat="1" applyFont="1"/>
    <xf numFmtId="176" fontId="7" fillId="0" borderId="0" xfId="7" applyNumberFormat="1" applyFont="1" applyAlignment="1">
      <alignment horizontal="right"/>
    </xf>
    <xf numFmtId="176" fontId="24" fillId="0" borderId="0" xfId="7" applyNumberFormat="1" applyFont="1" applyAlignment="1">
      <alignment horizontal="right"/>
    </xf>
    <xf numFmtId="0" fontId="15" fillId="0" borderId="2" xfId="7" applyFont="1" applyBorder="1" applyAlignment="1">
      <alignment horizontal="left"/>
    </xf>
    <xf numFmtId="0" fontId="15" fillId="0" borderId="2" xfId="7" applyFont="1" applyBorder="1" applyAlignment="1">
      <alignment horizontal="center"/>
    </xf>
    <xf numFmtId="0" fontId="32" fillId="4" borderId="2" xfId="7" applyFont="1" applyFill="1" applyBorder="1"/>
    <xf numFmtId="0" fontId="32" fillId="4" borderId="0" xfId="7" applyFont="1" applyFill="1"/>
    <xf numFmtId="164" fontId="22" fillId="0" borderId="0" xfId="7" applyNumberFormat="1" applyFont="1"/>
    <xf numFmtId="0" fontId="22" fillId="0" borderId="0" xfId="7" applyFont="1" applyAlignment="1">
      <alignment horizontal="center"/>
    </xf>
    <xf numFmtId="0" fontId="3" fillId="0" borderId="0" xfId="7" applyFont="1" applyAlignment="1">
      <alignment horizontal="left"/>
    </xf>
    <xf numFmtId="0" fontId="11" fillId="3" borderId="0" xfId="7" applyFont="1" applyFill="1"/>
    <xf numFmtId="164" fontId="24" fillId="0" borderId="0" xfId="7" applyNumberFormat="1" applyFont="1"/>
    <xf numFmtId="164" fontId="36" fillId="0" borderId="0" xfId="7" applyNumberFormat="1" applyFont="1"/>
    <xf numFmtId="0" fontId="31" fillId="0" borderId="0" xfId="7" applyFont="1"/>
    <xf numFmtId="1" fontId="11" fillId="3" borderId="0" xfId="7" applyNumberFormat="1" applyFont="1" applyFill="1" applyAlignment="1">
      <alignment horizontal="right"/>
    </xf>
    <xf numFmtId="1" fontId="19" fillId="0" borderId="0" xfId="7" applyNumberFormat="1" applyFont="1" applyAlignment="1">
      <alignment horizontal="right"/>
    </xf>
    <xf numFmtId="3" fontId="19" fillId="0" borderId="0" xfId="7" applyNumberFormat="1" applyFont="1" applyAlignment="1">
      <alignment horizontal="right"/>
    </xf>
    <xf numFmtId="1" fontId="24" fillId="0" borderId="0" xfId="7" applyNumberFormat="1" applyFont="1" applyAlignment="1">
      <alignment horizontal="right"/>
    </xf>
    <xf numFmtId="3" fontId="24" fillId="0" borderId="0" xfId="7" applyNumberFormat="1" applyFont="1" applyAlignment="1">
      <alignment horizontal="right"/>
    </xf>
    <xf numFmtId="0" fontId="15" fillId="0" borderId="0" xfId="7" applyFont="1"/>
    <xf numFmtId="0" fontId="32" fillId="0" borderId="0" xfId="7" applyFont="1" applyAlignment="1">
      <alignment horizontal="center"/>
    </xf>
    <xf numFmtId="0" fontId="7" fillId="0" borderId="0" xfId="11" applyFont="1"/>
    <xf numFmtId="0" fontId="17" fillId="0" borderId="0" xfId="11" applyFont="1"/>
    <xf numFmtId="0" fontId="17" fillId="0" borderId="0" xfId="11" applyFont="1" applyAlignment="1">
      <alignment horizontal="right"/>
    </xf>
    <xf numFmtId="0" fontId="32" fillId="0" borderId="0" xfId="11" applyFont="1"/>
    <xf numFmtId="0" fontId="16" fillId="0" borderId="0" xfId="11" applyFont="1"/>
    <xf numFmtId="0" fontId="22" fillId="0" borderId="0" xfId="11" applyFont="1"/>
    <xf numFmtId="0" fontId="18" fillId="0" borderId="0" xfId="11" applyFont="1" applyAlignment="1">
      <alignment horizontal="left"/>
    </xf>
    <xf numFmtId="0" fontId="3" fillId="0" borderId="0" xfId="11" applyFont="1" applyAlignment="1">
      <alignment horizontal="left"/>
    </xf>
    <xf numFmtId="0" fontId="15" fillId="0" borderId="0" xfId="11" applyFont="1" applyAlignment="1">
      <alignment horizontal="left"/>
    </xf>
    <xf numFmtId="0" fontId="15" fillId="0" borderId="0" xfId="11" applyFont="1" applyAlignment="1">
      <alignment horizontal="right"/>
    </xf>
    <xf numFmtId="0" fontId="15" fillId="2" borderId="0" xfId="11" applyFont="1" applyFill="1"/>
    <xf numFmtId="0" fontId="15" fillId="2" borderId="0" xfId="11" applyFont="1" applyFill="1" applyAlignment="1">
      <alignment horizontal="right"/>
    </xf>
    <xf numFmtId="165" fontId="11" fillId="3" borderId="0" xfId="8" applyFont="1" applyFill="1" applyAlignment="1">
      <alignment horizontal="center"/>
    </xf>
    <xf numFmtId="0" fontId="22" fillId="3" borderId="0" xfId="7" applyFont="1" applyFill="1"/>
    <xf numFmtId="0" fontId="27" fillId="0" borderId="0" xfId="11" applyFont="1" applyAlignment="1">
      <alignment horizontal="left"/>
    </xf>
    <xf numFmtId="0" fontId="27" fillId="0" borderId="0" xfId="11" applyFont="1" applyAlignment="1">
      <alignment horizontal="right"/>
    </xf>
    <xf numFmtId="0" fontId="11" fillId="3" borderId="0" xfId="11" applyFont="1" applyFill="1" applyAlignment="1">
      <alignment horizontal="left"/>
    </xf>
    <xf numFmtId="0" fontId="11" fillId="3" borderId="0" xfId="11" applyFont="1" applyFill="1" applyAlignment="1">
      <alignment horizontal="center"/>
    </xf>
    <xf numFmtId="173" fontId="11" fillId="3" borderId="0" xfId="11" applyNumberFormat="1" applyFont="1" applyFill="1"/>
    <xf numFmtId="0" fontId="12" fillId="0" borderId="0" xfId="11" applyFont="1"/>
    <xf numFmtId="0" fontId="31" fillId="0" borderId="0" xfId="11" applyFont="1"/>
    <xf numFmtId="0" fontId="7" fillId="0" borderId="0" xfId="11" applyFont="1" applyAlignment="1">
      <alignment horizontal="left"/>
    </xf>
    <xf numFmtId="173" fontId="24" fillId="0" borderId="0" xfId="11" applyNumberFormat="1" applyFont="1"/>
    <xf numFmtId="164" fontId="11" fillId="3" borderId="0" xfId="3" applyNumberFormat="1" applyFont="1" applyFill="1"/>
    <xf numFmtId="164" fontId="24" fillId="0" borderId="0" xfId="3" applyNumberFormat="1" applyFont="1"/>
    <xf numFmtId="0" fontId="13" fillId="3" borderId="0" xfId="11" applyFont="1" applyFill="1" applyAlignment="1">
      <alignment horizontal="center"/>
    </xf>
    <xf numFmtId="0" fontId="16" fillId="3" borderId="0" xfId="11" applyFont="1" applyFill="1"/>
    <xf numFmtId="164" fontId="19" fillId="0" borderId="0" xfId="11" applyNumberFormat="1" applyFont="1" applyAlignment="1">
      <alignment horizontal="right"/>
    </xf>
    <xf numFmtId="164" fontId="11" fillId="3" borderId="0" xfId="11" applyNumberFormat="1" applyFont="1" applyFill="1" applyAlignment="1">
      <alignment horizontal="right"/>
    </xf>
    <xf numFmtId="164" fontId="24" fillId="0" borderId="0" xfId="11" applyNumberFormat="1" applyFont="1" applyAlignment="1">
      <alignment horizontal="right"/>
    </xf>
    <xf numFmtId="0" fontId="14" fillId="0" borderId="0" xfId="11" applyFont="1" applyAlignment="1">
      <alignment horizontal="left"/>
    </xf>
    <xf numFmtId="0" fontId="13" fillId="3" borderId="0" xfId="11" applyFont="1" applyFill="1"/>
    <xf numFmtId="0" fontId="13" fillId="3" borderId="0" xfId="11" applyFont="1" applyFill="1" applyAlignment="1">
      <alignment horizontal="right"/>
    </xf>
    <xf numFmtId="0" fontId="7" fillId="0" borderId="0" xfId="11" applyFont="1" applyAlignment="1">
      <alignment horizontal="center"/>
    </xf>
    <xf numFmtId="164" fontId="24" fillId="0" borderId="0" xfId="11" applyNumberFormat="1" applyFont="1"/>
    <xf numFmtId="166" fontId="24" fillId="0" borderId="0" xfId="11" applyNumberFormat="1" applyFont="1"/>
    <xf numFmtId="3" fontId="24" fillId="0" borderId="0" xfId="11" applyNumberFormat="1" applyFont="1" applyAlignment="1" applyProtection="1">
      <alignment horizontal="right"/>
      <protection locked="0"/>
    </xf>
    <xf numFmtId="0" fontId="11" fillId="3" borderId="0" xfId="11" applyFont="1" applyFill="1"/>
    <xf numFmtId="0" fontId="12" fillId="3" borderId="0" xfId="11" applyFont="1" applyFill="1"/>
    <xf numFmtId="3" fontId="24" fillId="0" borderId="0" xfId="11" applyNumberFormat="1" applyFont="1" applyAlignment="1">
      <alignment horizontal="right"/>
    </xf>
    <xf numFmtId="0" fontId="15" fillId="0" borderId="0" xfId="11" applyFont="1"/>
    <xf numFmtId="166" fontId="32" fillId="0" borderId="0" xfId="11" applyNumberFormat="1" applyFont="1"/>
    <xf numFmtId="166" fontId="32" fillId="0" borderId="0" xfId="11" applyNumberFormat="1" applyFont="1" applyAlignment="1">
      <alignment horizontal="right"/>
    </xf>
    <xf numFmtId="0" fontId="32" fillId="0" borderId="0" xfId="11" applyFont="1" applyAlignment="1">
      <alignment horizontal="right"/>
    </xf>
    <xf numFmtId="0" fontId="22" fillId="0" borderId="0" xfId="11" applyFont="1" applyAlignment="1">
      <alignment horizontal="right"/>
    </xf>
    <xf numFmtId="0" fontId="14" fillId="0" borderId="0" xfId="12" applyFont="1" applyAlignment="1">
      <alignment horizontal="left"/>
    </xf>
    <xf numFmtId="0" fontId="15" fillId="0" borderId="0" xfId="12" applyFont="1"/>
    <xf numFmtId="0" fontId="17" fillId="0" borderId="0" xfId="12" applyFont="1"/>
    <xf numFmtId="0" fontId="41" fillId="0" borderId="0" xfId="12" applyFont="1" applyAlignment="1">
      <alignment horizontal="left"/>
    </xf>
    <xf numFmtId="0" fontId="7" fillId="0" borderId="0" xfId="12" applyFont="1"/>
    <xf numFmtId="0" fontId="7" fillId="0" borderId="0" xfId="12" applyFont="1" applyAlignment="1">
      <alignment horizontal="right"/>
    </xf>
    <xf numFmtId="0" fontId="15" fillId="2" borderId="0" xfId="12" applyFont="1" applyFill="1" applyAlignment="1">
      <alignment horizontal="left"/>
    </xf>
    <xf numFmtId="0" fontId="27" fillId="0" borderId="0" xfId="12" applyFont="1" applyAlignment="1">
      <alignment horizontal="left"/>
    </xf>
    <xf numFmtId="0" fontId="11" fillId="3" borderId="0" xfId="12" applyFont="1" applyFill="1" applyAlignment="1">
      <alignment horizontal="left"/>
    </xf>
    <xf numFmtId="164" fontId="11" fillId="3" borderId="0" xfId="12" applyNumberFormat="1" applyFont="1" applyFill="1"/>
    <xf numFmtId="0" fontId="13" fillId="3" borderId="0" xfId="12" applyFont="1" applyFill="1" applyAlignment="1">
      <alignment horizontal="left"/>
    </xf>
    <xf numFmtId="166" fontId="13" fillId="3" borderId="0" xfId="12" applyNumberFormat="1" applyFont="1" applyFill="1"/>
    <xf numFmtId="0" fontId="7" fillId="0" borderId="0" xfId="12" applyFont="1" applyAlignment="1">
      <alignment horizontal="left"/>
    </xf>
    <xf numFmtId="164" fontId="7" fillId="0" borderId="0" xfId="12" applyNumberFormat="1" applyFont="1"/>
    <xf numFmtId="170" fontId="7" fillId="0" borderId="0" xfId="12" applyNumberFormat="1" applyFont="1" applyAlignment="1">
      <alignment horizontal="left"/>
    </xf>
    <xf numFmtId="0" fontId="15" fillId="0" borderId="0" xfId="12" applyFont="1" applyAlignment="1">
      <alignment horizontal="left"/>
    </xf>
    <xf numFmtId="177" fontId="15" fillId="0" borderId="0" xfId="12" applyNumberFormat="1" applyFont="1"/>
    <xf numFmtId="177" fontId="7" fillId="0" borderId="0" xfId="12" applyNumberFormat="1" applyFont="1"/>
    <xf numFmtId="0" fontId="3" fillId="0" borderId="0" xfId="12" applyFont="1" applyAlignment="1">
      <alignment horizontal="left"/>
    </xf>
    <xf numFmtId="0" fontId="15" fillId="2" borderId="0" xfId="12" applyFont="1" applyFill="1"/>
    <xf numFmtId="0" fontId="13" fillId="3" borderId="0" xfId="12" applyFont="1" applyFill="1" applyAlignment="1">
      <alignment horizontal="center"/>
    </xf>
    <xf numFmtId="173" fontId="11" fillId="3" borderId="0" xfId="12" applyNumberFormat="1" applyFont="1" applyFill="1"/>
    <xf numFmtId="0" fontId="28" fillId="3" borderId="0" xfId="3" applyFont="1" applyFill="1"/>
    <xf numFmtId="0" fontId="7" fillId="0" borderId="0" xfId="12" applyFont="1" applyAlignment="1">
      <alignment horizontal="center"/>
    </xf>
    <xf numFmtId="164" fontId="7" fillId="0" borderId="0" xfId="12" applyNumberFormat="1" applyFont="1" applyAlignment="1">
      <alignment horizontal="right"/>
    </xf>
    <xf numFmtId="178" fontId="7" fillId="0" borderId="0" xfId="12" applyNumberFormat="1" applyFont="1" applyAlignment="1" applyProtection="1">
      <alignment horizontal="right"/>
      <protection locked="0"/>
    </xf>
    <xf numFmtId="175" fontId="7" fillId="0" borderId="0" xfId="12" applyNumberFormat="1" applyFont="1" applyAlignment="1" applyProtection="1">
      <alignment horizontal="right"/>
      <protection locked="0"/>
    </xf>
    <xf numFmtId="179" fontId="7" fillId="0" borderId="0" xfId="12" applyNumberFormat="1" applyFont="1" applyAlignment="1">
      <alignment horizontal="right"/>
    </xf>
    <xf numFmtId="3" fontId="7" fillId="0" borderId="0" xfId="12" applyNumberFormat="1" applyFont="1" applyAlignment="1">
      <alignment horizontal="right"/>
    </xf>
    <xf numFmtId="166" fontId="7" fillId="0" borderId="0" xfId="12" applyNumberFormat="1" applyFont="1" applyAlignment="1">
      <alignment horizontal="right"/>
    </xf>
    <xf numFmtId="166" fontId="7" fillId="0" borderId="0" xfId="12" applyNumberFormat="1" applyFont="1" applyAlignment="1" applyProtection="1">
      <alignment horizontal="right"/>
      <protection locked="0"/>
    </xf>
    <xf numFmtId="0" fontId="14" fillId="0" borderId="0" xfId="12" applyFont="1"/>
    <xf numFmtId="0" fontId="41" fillId="0" borderId="0" xfId="13" applyFont="1" applyAlignment="1">
      <alignment horizontal="center"/>
    </xf>
    <xf numFmtId="0" fontId="41" fillId="0" borderId="0" xfId="13" applyFont="1"/>
    <xf numFmtId="0" fontId="21" fillId="0" borderId="0" xfId="13" applyFont="1"/>
    <xf numFmtId="0" fontId="18" fillId="0" borderId="0" xfId="13" applyFont="1" applyAlignment="1">
      <alignment horizontal="left"/>
    </xf>
    <xf numFmtId="0" fontId="42" fillId="0" borderId="0" xfId="13" applyFont="1" applyAlignment="1">
      <alignment horizontal="left"/>
    </xf>
    <xf numFmtId="0" fontId="15" fillId="2" borderId="0" xfId="13" applyFont="1" applyFill="1" applyAlignment="1">
      <alignment horizontal="left"/>
    </xf>
    <xf numFmtId="0" fontId="15" fillId="2" borderId="0" xfId="13" applyFont="1" applyFill="1" applyAlignment="1">
      <alignment horizontal="center"/>
    </xf>
    <xf numFmtId="0" fontId="22" fillId="0" borderId="0" xfId="13" applyFont="1"/>
    <xf numFmtId="0" fontId="27" fillId="0" borderId="0" xfId="13" applyFont="1" applyAlignment="1">
      <alignment horizontal="left"/>
    </xf>
    <xf numFmtId="0" fontId="27" fillId="0" borderId="0" xfId="13" applyFont="1" applyAlignment="1">
      <alignment horizontal="center"/>
    </xf>
    <xf numFmtId="0" fontId="24" fillId="0" borderId="0" xfId="13" applyFont="1" applyAlignment="1">
      <alignment horizontal="left"/>
    </xf>
    <xf numFmtId="0" fontId="11" fillId="3" borderId="0" xfId="13" applyFont="1" applyFill="1" applyAlignment="1">
      <alignment horizontal="left"/>
    </xf>
    <xf numFmtId="0" fontId="13" fillId="3" borderId="0" xfId="13" applyFont="1" applyFill="1" applyAlignment="1">
      <alignment horizontal="center"/>
    </xf>
    <xf numFmtId="164" fontId="11" fillId="3" borderId="0" xfId="13" applyNumberFormat="1" applyFont="1" applyFill="1"/>
    <xf numFmtId="0" fontId="15" fillId="0" borderId="0" xfId="13" applyFont="1"/>
    <xf numFmtId="0" fontId="15" fillId="0" borderId="0" xfId="13" applyFont="1" applyAlignment="1">
      <alignment horizontal="left"/>
    </xf>
    <xf numFmtId="0" fontId="15" fillId="0" borderId="0" xfId="13" applyFont="1" applyAlignment="1">
      <alignment horizontal="right"/>
    </xf>
    <xf numFmtId="0" fontId="13" fillId="3" borderId="0" xfId="13" applyFont="1" applyFill="1"/>
    <xf numFmtId="0" fontId="16" fillId="3" borderId="0" xfId="13" applyFont="1" applyFill="1"/>
    <xf numFmtId="0" fontId="7" fillId="0" borderId="0" xfId="13" applyFont="1" applyAlignment="1">
      <alignment horizontal="left"/>
    </xf>
    <xf numFmtId="0" fontId="7" fillId="0" borderId="0" xfId="13" applyFont="1" applyAlignment="1">
      <alignment horizontal="center"/>
    </xf>
    <xf numFmtId="164" fontId="24" fillId="0" borderId="0" xfId="13" applyNumberFormat="1" applyFont="1"/>
    <xf numFmtId="0" fontId="15" fillId="0" borderId="0" xfId="13" applyFont="1" applyAlignment="1">
      <alignment horizontal="center"/>
    </xf>
    <xf numFmtId="174" fontId="15" fillId="0" borderId="0" xfId="13" applyNumberFormat="1" applyFont="1"/>
    <xf numFmtId="0" fontId="32" fillId="0" borderId="0" xfId="13" applyFont="1"/>
    <xf numFmtId="0" fontId="6" fillId="0" borderId="0" xfId="13" applyFont="1" applyAlignment="1">
      <alignment horizontal="left"/>
    </xf>
    <xf numFmtId="0" fontId="7" fillId="0" borderId="0" xfId="13" applyFont="1"/>
    <xf numFmtId="0" fontId="17" fillId="0" borderId="0" xfId="13" applyFont="1"/>
    <xf numFmtId="0" fontId="24" fillId="0" borderId="0" xfId="13" applyFont="1"/>
    <xf numFmtId="0" fontId="7" fillId="0" borderId="0" xfId="13" applyFont="1" applyAlignment="1">
      <alignment horizontal="right"/>
    </xf>
    <xf numFmtId="0" fontId="7" fillId="2" borderId="0" xfId="13" applyFont="1" applyFill="1" applyAlignment="1">
      <alignment horizontal="left"/>
    </xf>
    <xf numFmtId="0" fontId="43" fillId="0" borderId="0" xfId="13" applyFont="1" applyAlignment="1">
      <alignment horizontal="left"/>
    </xf>
    <xf numFmtId="0" fontId="43" fillId="0" borderId="0" xfId="13" applyFont="1" applyAlignment="1">
      <alignment horizontal="right"/>
    </xf>
    <xf numFmtId="0" fontId="43" fillId="0" borderId="0" xfId="13" applyFont="1"/>
    <xf numFmtId="170" fontId="11" fillId="3" borderId="0" xfId="13" applyNumberFormat="1" applyFont="1" applyFill="1"/>
    <xf numFmtId="166" fontId="11" fillId="3" borderId="0" xfId="13" applyNumberFormat="1" applyFont="1" applyFill="1"/>
    <xf numFmtId="170" fontId="7" fillId="0" borderId="0" xfId="13" applyNumberFormat="1" applyFont="1"/>
    <xf numFmtId="0" fontId="22" fillId="0" borderId="0" xfId="13" applyFont="1" applyAlignment="1">
      <alignment vertical="center"/>
    </xf>
    <xf numFmtId="166" fontId="3" fillId="0" borderId="0" xfId="13" applyNumberFormat="1" applyFont="1"/>
    <xf numFmtId="0" fontId="24" fillId="0" borderId="0" xfId="13" applyFont="1" applyAlignment="1">
      <alignment horizontal="right"/>
    </xf>
    <xf numFmtId="0" fontId="17" fillId="0" borderId="0" xfId="13" applyFont="1" applyAlignment="1">
      <alignment horizontal="center"/>
    </xf>
    <xf numFmtId="0" fontId="22" fillId="0" borderId="0" xfId="13" applyFont="1" applyAlignment="1">
      <alignment horizontal="center"/>
    </xf>
    <xf numFmtId="0" fontId="7" fillId="0" borderId="0" xfId="14" applyFont="1" applyAlignment="1">
      <alignment horizontal="right"/>
    </xf>
    <xf numFmtId="0" fontId="7" fillId="0" borderId="0" xfId="14" applyFont="1"/>
    <xf numFmtId="0" fontId="17" fillId="0" borderId="0" xfId="14" applyFont="1"/>
    <xf numFmtId="0" fontId="22" fillId="0" borderId="0" xfId="14" applyFont="1"/>
    <xf numFmtId="0" fontId="18" fillId="0" borderId="0" xfId="14" applyFont="1"/>
    <xf numFmtId="0" fontId="24" fillId="0" borderId="0" xfId="14" applyFont="1"/>
    <xf numFmtId="0" fontId="15" fillId="0" borderId="0" xfId="14" applyFont="1"/>
    <xf numFmtId="0" fontId="15" fillId="0" borderId="0" xfId="14" applyFont="1" applyAlignment="1">
      <alignment horizontal="right"/>
    </xf>
    <xf numFmtId="0" fontId="15" fillId="2" borderId="0" xfId="14" applyFont="1" applyFill="1"/>
    <xf numFmtId="0" fontId="15" fillId="2" borderId="0" xfId="14" applyFont="1" applyFill="1" applyAlignment="1">
      <alignment horizontal="right"/>
    </xf>
    <xf numFmtId="0" fontId="11" fillId="3" borderId="0" xfId="14" applyFont="1" applyFill="1"/>
    <xf numFmtId="0" fontId="11" fillId="3" borderId="1" xfId="14" applyFont="1" applyFill="1" applyBorder="1"/>
    <xf numFmtId="0" fontId="11" fillId="3" borderId="1" xfId="14" applyFont="1" applyFill="1" applyBorder="1" applyAlignment="1">
      <alignment horizontal="center"/>
    </xf>
    <xf numFmtId="0" fontId="11" fillId="3" borderId="0" xfId="14" applyFont="1" applyFill="1" applyAlignment="1">
      <alignment horizontal="center"/>
    </xf>
    <xf numFmtId="0" fontId="11" fillId="3" borderId="0" xfId="14" applyFont="1" applyFill="1" applyAlignment="1">
      <alignment horizontal="right"/>
    </xf>
    <xf numFmtId="0" fontId="7" fillId="0" borderId="0" xfId="14" applyFont="1" applyAlignment="1">
      <alignment horizontal="left"/>
    </xf>
    <xf numFmtId="164" fontId="24" fillId="0" borderId="0" xfId="14" applyNumberFormat="1" applyFont="1"/>
    <xf numFmtId="164" fontId="24" fillId="0" borderId="0" xfId="14" applyNumberFormat="1" applyFont="1" applyAlignment="1">
      <alignment horizontal="right"/>
    </xf>
    <xf numFmtId="0" fontId="31" fillId="0" borderId="0" xfId="14" applyFont="1"/>
    <xf numFmtId="164" fontId="22" fillId="0" borderId="0" xfId="14" applyNumberFormat="1" applyFont="1"/>
    <xf numFmtId="164" fontId="31" fillId="0" borderId="0" xfId="14" applyNumberFormat="1" applyFont="1"/>
    <xf numFmtId="0" fontId="3" fillId="0" borderId="0" xfId="14" applyFont="1" applyAlignment="1">
      <alignment horizontal="left"/>
    </xf>
    <xf numFmtId="164" fontId="19" fillId="0" borderId="0" xfId="14" applyNumberFormat="1" applyFont="1"/>
    <xf numFmtId="164" fontId="19" fillId="0" borderId="0" xfId="14" applyNumberFormat="1" applyFont="1" applyAlignment="1">
      <alignment horizontal="right"/>
    </xf>
    <xf numFmtId="0" fontId="15" fillId="0" borderId="2" xfId="15" applyFont="1" applyBorder="1"/>
    <xf numFmtId="166" fontId="21" fillId="0" borderId="0" xfId="3" applyNumberFormat="1"/>
    <xf numFmtId="0" fontId="3" fillId="0" borderId="0" xfId="14" applyFont="1" applyAlignment="1">
      <alignment horizontal="right"/>
    </xf>
    <xf numFmtId="0" fontId="3" fillId="0" borderId="0" xfId="14" applyFont="1"/>
    <xf numFmtId="0" fontId="14" fillId="0" borderId="0" xfId="14" applyFont="1"/>
    <xf numFmtId="0" fontId="42" fillId="0" borderId="0" xfId="14" applyFont="1" applyAlignment="1">
      <alignment horizontal="left"/>
    </xf>
    <xf numFmtId="0" fontId="14" fillId="0" borderId="0" xfId="14" applyFont="1" applyAlignment="1">
      <alignment horizontal="left"/>
    </xf>
    <xf numFmtId="0" fontId="14" fillId="0" borderId="0" xfId="14" applyFont="1" applyAlignment="1">
      <alignment horizontal="right"/>
    </xf>
    <xf numFmtId="0" fontId="3" fillId="2" borderId="0" xfId="14" applyFont="1" applyFill="1" applyAlignment="1">
      <alignment horizontal="left"/>
    </xf>
    <xf numFmtId="0" fontId="3" fillId="2" borderId="0" xfId="14" applyFont="1" applyFill="1" applyAlignment="1">
      <alignment horizontal="right"/>
    </xf>
    <xf numFmtId="1" fontId="44" fillId="6" borderId="0" xfId="3" applyNumberFormat="1" applyFont="1" applyFill="1"/>
    <xf numFmtId="0" fontId="27" fillId="0" borderId="0" xfId="14" applyFont="1" applyAlignment="1">
      <alignment horizontal="left"/>
    </xf>
    <xf numFmtId="0" fontId="27" fillId="0" borderId="0" xfId="14" applyFont="1" applyAlignment="1">
      <alignment horizontal="right"/>
    </xf>
    <xf numFmtId="0" fontId="7" fillId="0" borderId="0" xfId="14" applyFont="1" applyAlignment="1">
      <alignment horizontal="center"/>
    </xf>
    <xf numFmtId="173" fontId="7" fillId="0" borderId="0" xfId="14" applyNumberFormat="1" applyFont="1"/>
    <xf numFmtId="165" fontId="7" fillId="0" borderId="0" xfId="14" applyNumberFormat="1" applyFont="1" applyAlignment="1">
      <alignment horizontal="left"/>
    </xf>
    <xf numFmtId="165" fontId="7" fillId="0" borderId="0" xfId="14" applyNumberFormat="1" applyFont="1" applyAlignment="1">
      <alignment horizontal="center"/>
    </xf>
    <xf numFmtId="1" fontId="7" fillId="0" borderId="0" xfId="14" applyNumberFormat="1" applyFont="1" applyAlignment="1" applyProtection="1">
      <alignment horizontal="right"/>
      <protection locked="0"/>
    </xf>
    <xf numFmtId="1" fontId="7" fillId="0" borderId="0" xfId="14" applyNumberFormat="1" applyFont="1" applyAlignment="1">
      <alignment horizontal="right"/>
    </xf>
    <xf numFmtId="0" fontId="15" fillId="0" borderId="0" xfId="14" applyFont="1" applyAlignment="1">
      <alignment horizontal="left"/>
    </xf>
    <xf numFmtId="0" fontId="25" fillId="0" borderId="0" xfId="7" applyFont="1"/>
    <xf numFmtId="0" fontId="17" fillId="0" borderId="0" xfId="14" applyFont="1" applyAlignment="1">
      <alignment horizontal="right"/>
    </xf>
    <xf numFmtId="0" fontId="9" fillId="0" borderId="0" xfId="14" applyFont="1" applyAlignment="1">
      <alignment horizontal="left"/>
    </xf>
    <xf numFmtId="0" fontId="10" fillId="2" borderId="0" xfId="14" applyFont="1" applyFill="1" applyAlignment="1">
      <alignment horizontal="left"/>
    </xf>
    <xf numFmtId="0" fontId="15" fillId="2" borderId="0" xfId="14" applyFont="1" applyFill="1" applyAlignment="1">
      <alignment horizontal="left"/>
    </xf>
    <xf numFmtId="165" fontId="44" fillId="6" borderId="0" xfId="3" applyNumberFormat="1" applyFont="1" applyFill="1" applyAlignment="1">
      <alignment horizontal="right"/>
    </xf>
    <xf numFmtId="0" fontId="22" fillId="6" borderId="0" xfId="3" applyFont="1" applyFill="1"/>
    <xf numFmtId="0" fontId="45" fillId="0" borderId="0" xfId="3" applyFont="1" applyAlignment="1">
      <alignment horizontal="left"/>
    </xf>
    <xf numFmtId="0" fontId="45" fillId="0" borderId="0" xfId="3" applyFont="1" applyAlignment="1">
      <alignment horizontal="right"/>
    </xf>
    <xf numFmtId="0" fontId="11" fillId="3" borderId="0" xfId="14" applyFont="1" applyFill="1" applyAlignment="1">
      <alignment horizontal="left"/>
    </xf>
    <xf numFmtId="164" fontId="44" fillId="6" borderId="0" xfId="3" applyNumberFormat="1" applyFont="1" applyFill="1"/>
    <xf numFmtId="0" fontId="44" fillId="6" borderId="0" xfId="3" applyFont="1" applyFill="1"/>
    <xf numFmtId="164" fontId="11" fillId="3" borderId="0" xfId="14" applyNumberFormat="1" applyFont="1" applyFill="1"/>
    <xf numFmtId="164" fontId="46" fillId="0" borderId="0" xfId="3" applyNumberFormat="1" applyFont="1"/>
    <xf numFmtId="0" fontId="47" fillId="0" borderId="0" xfId="3" applyFont="1"/>
    <xf numFmtId="164" fontId="48" fillId="6" borderId="0" xfId="3" applyNumberFormat="1" applyFont="1" applyFill="1"/>
    <xf numFmtId="164" fontId="13" fillId="3" borderId="0" xfId="14" applyNumberFormat="1" applyFont="1" applyFill="1"/>
    <xf numFmtId="164" fontId="49" fillId="0" borderId="0" xfId="3" applyNumberFormat="1" applyFont="1"/>
    <xf numFmtId="164" fontId="7" fillId="0" borderId="0" xfId="14" applyNumberFormat="1" applyFont="1"/>
    <xf numFmtId="0" fontId="50" fillId="0" borderId="0" xfId="3" applyFont="1" applyAlignment="1">
      <alignment horizontal="left"/>
    </xf>
    <xf numFmtId="164" fontId="44" fillId="6" borderId="0" xfId="3" applyNumberFormat="1" applyFont="1" applyFill="1" applyProtection="1">
      <protection locked="0"/>
    </xf>
    <xf numFmtId="164" fontId="11" fillId="3" borderId="0" xfId="14" applyNumberFormat="1" applyFont="1" applyFill="1" applyProtection="1">
      <protection locked="0"/>
    </xf>
    <xf numFmtId="0" fontId="32" fillId="0" borderId="0" xfId="14" applyFont="1"/>
    <xf numFmtId="0" fontId="32" fillId="0" borderId="0" xfId="14" applyFont="1" applyAlignment="1">
      <alignment horizontal="right"/>
    </xf>
    <xf numFmtId="0" fontId="22" fillId="0" borderId="0" xfId="14" applyFont="1" applyAlignment="1">
      <alignment horizontal="right"/>
    </xf>
    <xf numFmtId="0" fontId="2" fillId="0" borderId="0" xfId="15" applyFont="1"/>
    <xf numFmtId="170" fontId="51" fillId="0" borderId="0" xfId="16" applyNumberFormat="1" applyFont="1"/>
    <xf numFmtId="170" fontId="2" fillId="0" borderId="0" xfId="16" applyNumberFormat="1" applyFont="1" applyAlignment="1">
      <alignment horizontal="left"/>
    </xf>
    <xf numFmtId="170" fontId="32" fillId="0" borderId="0" xfId="16" applyNumberFormat="1" applyFont="1"/>
    <xf numFmtId="170" fontId="24" fillId="0" borderId="0" xfId="16" applyNumberFormat="1" applyFont="1" applyAlignment="1">
      <alignment horizontal="right"/>
    </xf>
    <xf numFmtId="170" fontId="52" fillId="2" borderId="0" xfId="16" applyNumberFormat="1" applyFont="1" applyFill="1"/>
    <xf numFmtId="170" fontId="32" fillId="2" borderId="0" xfId="16" applyNumberFormat="1" applyFont="1" applyFill="1"/>
    <xf numFmtId="165" fontId="13" fillId="3" borderId="0" xfId="8" applyFont="1" applyFill="1" applyAlignment="1">
      <alignment horizontal="left"/>
    </xf>
    <xf numFmtId="170" fontId="19" fillId="0" borderId="0" xfId="16" applyNumberFormat="1" applyFont="1" applyAlignment="1">
      <alignment horizontal="left"/>
    </xf>
    <xf numFmtId="170" fontId="24" fillId="0" borderId="0" xfId="16" applyNumberFormat="1" applyFont="1"/>
    <xf numFmtId="170" fontId="11" fillId="3" borderId="0" xfId="16" applyNumberFormat="1" applyFont="1" applyFill="1" applyAlignment="1">
      <alignment horizontal="left"/>
    </xf>
    <xf numFmtId="164" fontId="11" fillId="3" borderId="0" xfId="16" applyNumberFormat="1" applyFont="1" applyFill="1" applyAlignment="1">
      <alignment horizontal="right"/>
    </xf>
    <xf numFmtId="170" fontId="24" fillId="0" borderId="0" xfId="16" applyNumberFormat="1" applyFont="1" applyAlignment="1">
      <alignment horizontal="left"/>
    </xf>
    <xf numFmtId="164" fontId="24" fillId="0" borderId="0" xfId="16" applyNumberFormat="1" applyFont="1"/>
    <xf numFmtId="164" fontId="7" fillId="0" borderId="0" xfId="17" applyNumberFormat="1" applyFont="1"/>
    <xf numFmtId="164" fontId="24" fillId="0" borderId="0" xfId="16" applyNumberFormat="1" applyFont="1" applyProtection="1">
      <protection locked="0"/>
    </xf>
    <xf numFmtId="164" fontId="53" fillId="0" borderId="0" xfId="3" applyNumberFormat="1" applyFont="1" applyAlignment="1">
      <alignment vertical="center"/>
    </xf>
    <xf numFmtId="170" fontId="32" fillId="0" borderId="0" xfId="16" applyNumberFormat="1" applyFont="1" applyAlignment="1">
      <alignment vertical="center"/>
    </xf>
    <xf numFmtId="170" fontId="32" fillId="0" borderId="2" xfId="16" applyNumberFormat="1" applyFont="1" applyBorder="1" applyAlignment="1">
      <alignment horizontal="left"/>
    </xf>
    <xf numFmtId="170" fontId="32" fillId="0" borderId="2" xfId="16" applyNumberFormat="1" applyFont="1" applyBorder="1"/>
    <xf numFmtId="170" fontId="24" fillId="0" borderId="2" xfId="16" applyNumberFormat="1" applyFont="1" applyBorder="1"/>
    <xf numFmtId="164" fontId="24" fillId="0" borderId="2" xfId="16" applyNumberFormat="1" applyFont="1" applyBorder="1"/>
    <xf numFmtId="170" fontId="32" fillId="0" borderId="0" xfId="16" applyNumberFormat="1" applyFont="1" applyAlignment="1">
      <alignment horizontal="left"/>
    </xf>
    <xf numFmtId="172" fontId="32" fillId="0" borderId="0" xfId="16" applyNumberFormat="1" applyFont="1" applyProtection="1">
      <protection locked="0"/>
    </xf>
    <xf numFmtId="172" fontId="24" fillId="0" borderId="0" xfId="16" applyNumberFormat="1" applyFont="1" applyProtection="1">
      <protection locked="0"/>
    </xf>
    <xf numFmtId="170" fontId="54" fillId="0" borderId="0" xfId="16" applyNumberFormat="1" applyFont="1"/>
    <xf numFmtId="0" fontId="7" fillId="0" borderId="0" xfId="18" applyFont="1" applyAlignment="1">
      <alignment horizontal="center"/>
    </xf>
    <xf numFmtId="0" fontId="17" fillId="0" borderId="0" xfId="18" applyFont="1"/>
    <xf numFmtId="0" fontId="32" fillId="0" borderId="0" xfId="18" applyFont="1" applyAlignment="1">
      <alignment horizontal="right"/>
    </xf>
    <xf numFmtId="0" fontId="22" fillId="0" borderId="0" xfId="18" applyFont="1"/>
    <xf numFmtId="0" fontId="41" fillId="0" borderId="0" xfId="18" applyFont="1" applyAlignment="1">
      <alignment horizontal="left"/>
    </xf>
    <xf numFmtId="0" fontId="3" fillId="0" borderId="0" xfId="18" applyFont="1" applyAlignment="1">
      <alignment horizontal="left"/>
    </xf>
    <xf numFmtId="0" fontId="10" fillId="0" borderId="0" xfId="18" applyFont="1"/>
    <xf numFmtId="0" fontId="15" fillId="0" borderId="0" xfId="18" applyFont="1" applyAlignment="1">
      <alignment horizontal="center"/>
    </xf>
    <xf numFmtId="0" fontId="15" fillId="0" borderId="0" xfId="18" applyFont="1"/>
    <xf numFmtId="0" fontId="15" fillId="0" borderId="0" xfId="18" applyFont="1" applyAlignment="1">
      <alignment horizontal="right"/>
    </xf>
    <xf numFmtId="0" fontId="10" fillId="2" borderId="0" xfId="18" applyFont="1" applyFill="1"/>
    <xf numFmtId="0" fontId="15" fillId="2" borderId="0" xfId="18" applyFont="1" applyFill="1" applyAlignment="1">
      <alignment horizontal="center"/>
    </xf>
    <xf numFmtId="0" fontId="15" fillId="2" borderId="0" xfId="18" applyFont="1" applyFill="1"/>
    <xf numFmtId="0" fontId="15" fillId="2" borderId="0" xfId="18" applyFont="1" applyFill="1" applyAlignment="1">
      <alignment horizontal="right"/>
    </xf>
    <xf numFmtId="0" fontId="27" fillId="0" borderId="0" xfId="18" applyFont="1"/>
    <xf numFmtId="0" fontId="27" fillId="0" borderId="0" xfId="18" applyFont="1" applyAlignment="1">
      <alignment horizontal="center"/>
    </xf>
    <xf numFmtId="0" fontId="11" fillId="3" borderId="0" xfId="18" applyFont="1" applyFill="1" applyAlignment="1">
      <alignment horizontal="left"/>
    </xf>
    <xf numFmtId="0" fontId="11" fillId="3" borderId="0" xfId="18" applyFont="1" applyFill="1" applyAlignment="1">
      <alignment horizontal="center"/>
    </xf>
    <xf numFmtId="166" fontId="11" fillId="3" borderId="0" xfId="18" applyNumberFormat="1" applyFont="1" applyFill="1"/>
    <xf numFmtId="166" fontId="11" fillId="3" borderId="0" xfId="18" applyNumberFormat="1" applyFont="1" applyFill="1" applyAlignment="1">
      <alignment horizontal="right"/>
    </xf>
    <xf numFmtId="0" fontId="31" fillId="0" borderId="0" xfId="18" applyFont="1"/>
    <xf numFmtId="0" fontId="11" fillId="3" borderId="0" xfId="18" applyFont="1" applyFill="1"/>
    <xf numFmtId="166" fontId="11" fillId="3" borderId="0" xfId="3" applyNumberFormat="1" applyFont="1" applyFill="1" applyAlignment="1">
      <alignment horizontal="right"/>
    </xf>
    <xf numFmtId="164" fontId="11" fillId="3" borderId="0" xfId="3" applyNumberFormat="1" applyFont="1" applyFill="1" applyAlignment="1">
      <alignment horizontal="right"/>
    </xf>
    <xf numFmtId="0" fontId="31" fillId="0" borderId="0" xfId="18" applyFont="1" applyAlignment="1">
      <alignment vertical="top"/>
    </xf>
    <xf numFmtId="0" fontId="7" fillId="0" borderId="0" xfId="18" applyFont="1" applyAlignment="1">
      <alignment horizontal="left"/>
    </xf>
    <xf numFmtId="166" fontId="19" fillId="0" borderId="0" xfId="18" applyNumberFormat="1" applyFont="1" applyAlignment="1">
      <alignment vertical="center"/>
    </xf>
    <xf numFmtId="166" fontId="24" fillId="0" borderId="0" xfId="18" applyNumberFormat="1" applyFont="1" applyAlignment="1">
      <alignment vertical="center"/>
    </xf>
    <xf numFmtId="0" fontId="24" fillId="0" borderId="0" xfId="18" applyFont="1" applyAlignment="1">
      <alignment vertical="center"/>
    </xf>
    <xf numFmtId="0" fontId="22" fillId="0" borderId="0" xfId="18" applyFont="1" applyAlignment="1">
      <alignment vertical="center"/>
    </xf>
    <xf numFmtId="166" fontId="24" fillId="0" borderId="0" xfId="18" applyNumberFormat="1" applyFont="1"/>
    <xf numFmtId="166" fontId="24" fillId="0" borderId="0" xfId="18" applyNumberFormat="1" applyFont="1" applyAlignment="1">
      <alignment horizontal="right"/>
    </xf>
    <xf numFmtId="0" fontId="24" fillId="0" borderId="0" xfId="18" applyFont="1" applyAlignment="1">
      <alignment horizontal="right"/>
    </xf>
    <xf numFmtId="0" fontId="7" fillId="0" borderId="0" xfId="18" applyFont="1"/>
    <xf numFmtId="0" fontId="24" fillId="0" borderId="0" xfId="18" applyFont="1"/>
    <xf numFmtId="0" fontId="15" fillId="0" borderId="2" xfId="18" applyFont="1" applyBorder="1"/>
    <xf numFmtId="0" fontId="15" fillId="0" borderId="2" xfId="18" applyFont="1" applyBorder="1" applyAlignment="1">
      <alignment horizontal="center"/>
    </xf>
    <xf numFmtId="0" fontId="15" fillId="0" borderId="2" xfId="18" applyFont="1" applyBorder="1" applyAlignment="1">
      <alignment horizontal="right"/>
    </xf>
    <xf numFmtId="0" fontId="14" fillId="0" borderId="0" xfId="18" applyFont="1" applyAlignment="1">
      <alignment horizontal="left"/>
    </xf>
    <xf numFmtId="0" fontId="17" fillId="0" borderId="0" xfId="18" applyFont="1" applyAlignment="1">
      <alignment horizontal="center"/>
    </xf>
    <xf numFmtId="0" fontId="17" fillId="0" borderId="0" xfId="18" applyFont="1" applyAlignment="1">
      <alignment horizontal="left"/>
    </xf>
    <xf numFmtId="0" fontId="3" fillId="0" borderId="0" xfId="18" applyFont="1" applyAlignment="1">
      <alignment horizontal="center"/>
    </xf>
    <xf numFmtId="0" fontId="14" fillId="0" borderId="0" xfId="18" applyFont="1"/>
    <xf numFmtId="180" fontId="7" fillId="0" borderId="0" xfId="18" applyNumberFormat="1" applyFont="1" applyAlignment="1">
      <alignment horizontal="left"/>
    </xf>
    <xf numFmtId="0" fontId="15" fillId="0" borderId="0" xfId="18" applyFont="1" applyAlignment="1">
      <alignment horizontal="left"/>
    </xf>
    <xf numFmtId="164" fontId="15" fillId="0" borderId="0" xfId="18" applyNumberFormat="1" applyFont="1"/>
    <xf numFmtId="0" fontId="32" fillId="0" borderId="0" xfId="18" applyFont="1"/>
    <xf numFmtId="0" fontId="52" fillId="0" borderId="0" xfId="18" applyFont="1"/>
    <xf numFmtId="0" fontId="52" fillId="0" borderId="0" xfId="18" applyFont="1" applyAlignment="1">
      <alignment horizontal="center"/>
    </xf>
    <xf numFmtId="0" fontId="32" fillId="0" borderId="0" xfId="18" applyFont="1" applyAlignment="1">
      <alignment horizontal="center"/>
    </xf>
    <xf numFmtId="0" fontId="22" fillId="0" borderId="0" xfId="18" applyFont="1" applyAlignment="1">
      <alignment horizontal="center"/>
    </xf>
    <xf numFmtId="0" fontId="52" fillId="0" borderId="0" xfId="18" applyFont="1" applyAlignment="1">
      <alignment horizontal="right"/>
    </xf>
    <xf numFmtId="0" fontId="55" fillId="0" borderId="0" xfId="18" applyFont="1"/>
    <xf numFmtId="0" fontId="21" fillId="0" borderId="0" xfId="3" applyFont="1"/>
    <xf numFmtId="164" fontId="22" fillId="0" borderId="0" xfId="3" applyNumberFormat="1" applyFont="1"/>
    <xf numFmtId="2" fontId="24" fillId="0" borderId="0" xfId="3" applyNumberFormat="1" applyFont="1"/>
    <xf numFmtId="0" fontId="32" fillId="0" borderId="0" xfId="3" applyFont="1"/>
    <xf numFmtId="0" fontId="24" fillId="0" borderId="0" xfId="3" applyFont="1" applyAlignment="1">
      <alignment horizontal="right"/>
    </xf>
    <xf numFmtId="0" fontId="32" fillId="0" borderId="0" xfId="3" applyFont="1" applyAlignment="1">
      <alignment horizontal="left"/>
    </xf>
    <xf numFmtId="166" fontId="32" fillId="0" borderId="0" xfId="3" applyNumberFormat="1" applyFont="1" applyAlignment="1">
      <alignment horizontal="right"/>
    </xf>
    <xf numFmtId="0" fontId="32" fillId="3" borderId="0" xfId="3" applyFont="1" applyFill="1"/>
    <xf numFmtId="166" fontId="32" fillId="3" borderId="0" xfId="3" applyNumberFormat="1" applyFont="1" applyFill="1" applyAlignment="1">
      <alignment horizontal="right"/>
    </xf>
    <xf numFmtId="0" fontId="19" fillId="3" borderId="0" xfId="6" applyFont="1" applyFill="1" applyAlignment="1">
      <alignment horizontal="left"/>
    </xf>
    <xf numFmtId="1" fontId="19" fillId="3" borderId="0" xfId="6" applyNumberFormat="1" applyFont="1" applyFill="1"/>
    <xf numFmtId="0" fontId="56" fillId="3" borderId="0" xfId="2" applyFont="1" applyFill="1" applyAlignment="1" applyProtection="1">
      <alignment horizontal="left"/>
      <protection locked="0"/>
    </xf>
    <xf numFmtId="0" fontId="56" fillId="3" borderId="0" xfId="2" applyFont="1" applyFill="1" applyAlignment="1" applyProtection="1">
      <alignment horizontal="right"/>
      <protection locked="0"/>
    </xf>
    <xf numFmtId="0" fontId="24" fillId="0" borderId="0" xfId="3" applyFont="1" applyAlignment="1">
      <alignment horizontal="left"/>
    </xf>
    <xf numFmtId="0" fontId="32" fillId="0" borderId="2" xfId="3" applyFont="1" applyBorder="1"/>
    <xf numFmtId="166" fontId="32" fillId="0" borderId="2" xfId="3" applyNumberFormat="1" applyFont="1" applyBorder="1"/>
    <xf numFmtId="0" fontId="57" fillId="0" borderId="0" xfId="3" applyFont="1" applyAlignment="1">
      <alignment horizontal="left"/>
    </xf>
    <xf numFmtId="0" fontId="24" fillId="3" borderId="0" xfId="3" applyFont="1" applyFill="1"/>
    <xf numFmtId="0" fontId="56" fillId="0" borderId="0" xfId="3" applyFont="1" applyAlignment="1">
      <alignment horizontal="left"/>
    </xf>
    <xf numFmtId="49" fontId="24" fillId="0" borderId="0" xfId="3" applyNumberFormat="1" applyFont="1"/>
    <xf numFmtId="3" fontId="24" fillId="2" borderId="0" xfId="3" applyNumberFormat="1" applyFont="1" applyFill="1"/>
    <xf numFmtId="0" fontId="32" fillId="0" borderId="0" xfId="3" applyFont="1" applyAlignment="1">
      <alignment horizontal="right"/>
    </xf>
    <xf numFmtId="49" fontId="21" fillId="0" borderId="0" xfId="3" applyNumberFormat="1" applyFont="1"/>
    <xf numFmtId="0" fontId="58" fillId="0" borderId="0" xfId="3" applyFont="1"/>
    <xf numFmtId="164" fontId="21" fillId="0" borderId="0" xfId="3" applyNumberFormat="1" applyFont="1"/>
    <xf numFmtId="0" fontId="24" fillId="0" borderId="2" xfId="3" applyFont="1" applyBorder="1"/>
    <xf numFmtId="0" fontId="32" fillId="0" borderId="2" xfId="3" applyFont="1" applyBorder="1" applyAlignment="1">
      <alignment horizontal="left"/>
    </xf>
    <xf numFmtId="49" fontId="59" fillId="0" borderId="0" xfId="3" applyNumberFormat="1" applyFont="1"/>
    <xf numFmtId="49" fontId="56" fillId="0" borderId="0" xfId="3" applyNumberFormat="1" applyFont="1"/>
    <xf numFmtId="0" fontId="58" fillId="0" borderId="0" xfId="3" applyFont="1" applyAlignment="1">
      <alignment horizontal="left"/>
    </xf>
    <xf numFmtId="0" fontId="59" fillId="0" borderId="0" xfId="3" applyFont="1"/>
    <xf numFmtId="164" fontId="56" fillId="0" borderId="0" xfId="3" applyNumberFormat="1" applyFont="1"/>
    <xf numFmtId="2" fontId="56" fillId="0" borderId="0" xfId="3" applyNumberFormat="1" applyFont="1"/>
    <xf numFmtId="2" fontId="24" fillId="0" borderId="0" xfId="3" applyNumberFormat="1" applyFont="1" applyAlignment="1">
      <alignment horizontal="right"/>
    </xf>
    <xf numFmtId="165" fontId="24" fillId="0" borderId="2" xfId="8" applyFont="1" applyBorder="1"/>
    <xf numFmtId="173" fontId="24" fillId="5" borderId="0" xfId="11" applyNumberFormat="1" applyFont="1" applyFill="1"/>
    <xf numFmtId="164" fontId="7" fillId="5" borderId="0" xfId="12" applyNumberFormat="1" applyFont="1" applyFill="1"/>
    <xf numFmtId="166" fontId="21" fillId="5" borderId="0" xfId="3" applyNumberFormat="1" applyFill="1"/>
    <xf numFmtId="173" fontId="24" fillId="0" borderId="0" xfId="11" applyNumberFormat="1" applyFont="1" applyFill="1"/>
    <xf numFmtId="164" fontId="24" fillId="5" borderId="0" xfId="13" applyNumberFormat="1" applyFont="1" applyFill="1"/>
    <xf numFmtId="173" fontId="7" fillId="5" borderId="0" xfId="14" applyNumberFormat="1" applyFont="1" applyFill="1"/>
    <xf numFmtId="0" fontId="26" fillId="0" borderId="0" xfId="7" applyFont="1"/>
    <xf numFmtId="0" fontId="26" fillId="0" borderId="0" xfId="7" applyFont="1" applyAlignment="1">
      <alignment vertical="center"/>
    </xf>
    <xf numFmtId="0" fontId="38" fillId="0" borderId="0" xfId="7" applyFont="1"/>
    <xf numFmtId="164" fontId="24" fillId="2" borderId="0" xfId="7" applyNumberFormat="1" applyFont="1" applyFill="1"/>
    <xf numFmtId="0" fontId="26" fillId="0" borderId="0" xfId="12" applyFont="1"/>
    <xf numFmtId="0" fontId="36" fillId="0" borderId="0" xfId="12" applyFont="1"/>
    <xf numFmtId="3" fontId="28" fillId="0" borderId="0" xfId="3" applyNumberFormat="1" applyFont="1"/>
    <xf numFmtId="3" fontId="16" fillId="0" borderId="0" xfId="3" applyNumberFormat="1" applyFont="1" applyAlignment="1">
      <alignment vertical="center"/>
    </xf>
    <xf numFmtId="164" fontId="16" fillId="0" borderId="0" xfId="3" applyNumberFormat="1" applyFont="1" applyAlignment="1">
      <alignment vertical="center"/>
    </xf>
    <xf numFmtId="164" fontId="16" fillId="0" borderId="0" xfId="3" applyNumberFormat="1" applyFont="1"/>
    <xf numFmtId="3" fontId="13" fillId="0" borderId="0" xfId="3" applyNumberFormat="1" applyFont="1"/>
    <xf numFmtId="3" fontId="16" fillId="0" borderId="0" xfId="3" applyNumberFormat="1" applyFont="1"/>
    <xf numFmtId="0" fontId="13" fillId="0" borderId="0" xfId="3" applyFont="1" applyAlignment="1">
      <alignment horizontal="left"/>
    </xf>
    <xf numFmtId="164" fontId="13" fillId="0" borderId="0" xfId="3" applyNumberFormat="1" applyFont="1"/>
    <xf numFmtId="0" fontId="16" fillId="0" borderId="0" xfId="7" applyFont="1"/>
    <xf numFmtId="0" fontId="16" fillId="0" borderId="0" xfId="7" applyFont="1" applyAlignment="1">
      <alignment vertical="center"/>
    </xf>
    <xf numFmtId="0" fontId="12" fillId="0" borderId="0" xfId="7" applyFont="1"/>
    <xf numFmtId="164" fontId="16" fillId="0" borderId="0" xfId="7" applyNumberFormat="1" applyFont="1"/>
    <xf numFmtId="3" fontId="16" fillId="0" borderId="0" xfId="7" applyNumberFormat="1" applyFont="1"/>
    <xf numFmtId="1" fontId="13" fillId="0" borderId="0" xfId="6" applyNumberFormat="1" applyFont="1"/>
    <xf numFmtId="173" fontId="16" fillId="0" borderId="0" xfId="11" applyNumberFormat="1" applyFont="1"/>
    <xf numFmtId="173" fontId="13" fillId="0" borderId="0" xfId="11" applyNumberFormat="1" applyFont="1"/>
    <xf numFmtId="3" fontId="13" fillId="0" borderId="0" xfId="11" applyNumberFormat="1" applyFont="1" applyAlignment="1" applyProtection="1">
      <alignment horizontal="right"/>
      <protection locked="0"/>
    </xf>
    <xf numFmtId="0" fontId="16" fillId="0" borderId="0" xfId="12" applyFont="1"/>
    <xf numFmtId="0" fontId="13" fillId="0" borderId="0" xfId="12" applyFont="1"/>
    <xf numFmtId="0" fontId="60" fillId="0" borderId="0" xfId="12" applyFont="1"/>
    <xf numFmtId="164" fontId="60" fillId="0" borderId="0" xfId="12" applyNumberFormat="1" applyFont="1"/>
    <xf numFmtId="173" fontId="60" fillId="0" borderId="0" xfId="12" applyNumberFormat="1" applyFont="1"/>
    <xf numFmtId="1" fontId="60" fillId="0" borderId="0" xfId="12" applyNumberFormat="1" applyFont="1"/>
    <xf numFmtId="0" fontId="28" fillId="0" borderId="0" xfId="13" applyFont="1"/>
    <xf numFmtId="0" fontId="16" fillId="0" borderId="0" xfId="13" applyFont="1"/>
    <xf numFmtId="0" fontId="13" fillId="0" borderId="0" xfId="13" applyFont="1"/>
    <xf numFmtId="0" fontId="16" fillId="0" borderId="0" xfId="13" applyFont="1" applyAlignment="1">
      <alignment vertical="center"/>
    </xf>
    <xf numFmtId="0" fontId="16" fillId="0" borderId="0" xfId="14" applyFont="1"/>
    <xf numFmtId="0" fontId="13" fillId="0" borderId="0" xfId="14" applyFont="1"/>
    <xf numFmtId="0" fontId="61" fillId="0" borderId="0" xfId="3" applyFont="1"/>
    <xf numFmtId="0" fontId="12" fillId="0" borderId="0" xfId="14" applyFont="1"/>
    <xf numFmtId="0" fontId="22" fillId="0" borderId="0" xfId="2" applyFont="1"/>
    <xf numFmtId="3" fontId="22" fillId="0" borderId="0" xfId="2" applyNumberFormat="1" applyFont="1"/>
    <xf numFmtId="164" fontId="22" fillId="0" borderId="0" xfId="2" applyNumberFormat="1" applyFont="1"/>
    <xf numFmtId="168" fontId="22" fillId="0" borderId="0" xfId="2" applyNumberFormat="1" applyFont="1"/>
    <xf numFmtId="0" fontId="31" fillId="0" borderId="0" xfId="2" applyFont="1"/>
    <xf numFmtId="169" fontId="24" fillId="0" borderId="0" xfId="1" applyNumberFormat="1" applyFont="1" applyAlignment="1" applyProtection="1">
      <alignment horizontal="right"/>
      <protection locked="0"/>
    </xf>
    <xf numFmtId="0" fontId="24" fillId="0" borderId="0" xfId="1" applyFont="1" applyAlignment="1" applyProtection="1">
      <alignment horizontal="left" indent="1"/>
      <protection locked="0"/>
    </xf>
    <xf numFmtId="171" fontId="21" fillId="0" borderId="0" xfId="3" applyNumberFormat="1" applyFont="1"/>
    <xf numFmtId="0" fontId="16" fillId="0" borderId="0" xfId="3" applyFont="1" applyAlignment="1">
      <alignment horizontal="left" vertical="center"/>
    </xf>
    <xf numFmtId="0" fontId="16" fillId="0" borderId="0" xfId="3" applyFont="1" applyAlignment="1">
      <alignment horizontal="left"/>
    </xf>
    <xf numFmtId="0" fontId="16" fillId="0" borderId="0" xfId="3" applyFont="1" applyFill="1"/>
    <xf numFmtId="0" fontId="13" fillId="0" borderId="0" xfId="3" applyFont="1" applyFill="1" applyAlignment="1">
      <alignment horizontal="right"/>
    </xf>
    <xf numFmtId="166" fontId="62" fillId="0" borderId="0" xfId="3" applyNumberFormat="1" applyFont="1" applyFill="1" applyAlignment="1">
      <alignment horizontal="right"/>
    </xf>
    <xf numFmtId="1" fontId="11" fillId="0" borderId="0" xfId="6" applyNumberFormat="1" applyFont="1" applyFill="1"/>
    <xf numFmtId="0" fontId="63" fillId="0" borderId="0" xfId="2" applyFont="1" applyFill="1" applyAlignment="1" applyProtection="1">
      <alignment horizontal="left"/>
      <protection locked="0"/>
    </xf>
    <xf numFmtId="0" fontId="13" fillId="0" borderId="0" xfId="3" applyFont="1" applyFill="1"/>
    <xf numFmtId="3" fontId="13" fillId="0" borderId="0" xfId="3" applyNumberFormat="1" applyFont="1" applyFill="1"/>
    <xf numFmtId="166" fontId="62" fillId="0" borderId="0" xfId="3" applyNumberFormat="1" applyFont="1" applyFill="1" applyBorder="1"/>
    <xf numFmtId="49" fontId="16" fillId="0" borderId="0" xfId="3" applyNumberFormat="1" applyFont="1" applyFill="1"/>
    <xf numFmtId="164" fontId="13" fillId="5" borderId="0" xfId="3" applyNumberFormat="1" applyFont="1" applyFill="1"/>
    <xf numFmtId="164" fontId="13" fillId="0" borderId="0" xfId="3" applyNumberFormat="1" applyFont="1" applyFill="1"/>
    <xf numFmtId="49" fontId="28" fillId="0" borderId="0" xfId="3" applyNumberFormat="1" applyFont="1" applyFill="1"/>
    <xf numFmtId="0" fontId="28" fillId="0" borderId="0" xfId="3" applyFont="1" applyFill="1"/>
    <xf numFmtId="0" fontId="62" fillId="0" borderId="0" xfId="3" applyFont="1" applyFill="1"/>
    <xf numFmtId="3" fontId="13" fillId="0" borderId="0" xfId="3" applyNumberFormat="1" applyFont="1" applyFill="1" applyAlignment="1">
      <alignment horizontal="right"/>
    </xf>
    <xf numFmtId="0" fontId="13" fillId="0" borderId="0" xfId="3" applyFont="1" applyFill="1" applyBorder="1"/>
    <xf numFmtId="2" fontId="13" fillId="0" borderId="0" xfId="3" applyNumberFormat="1" applyFont="1" applyFill="1" applyAlignment="1">
      <alignment horizontal="right"/>
    </xf>
    <xf numFmtId="2" fontId="16" fillId="0" borderId="0" xfId="3" applyNumberFormat="1" applyFont="1" applyAlignment="1">
      <alignment vertical="center"/>
    </xf>
    <xf numFmtId="2" fontId="16" fillId="0" borderId="0" xfId="3" applyNumberFormat="1" applyFont="1"/>
    <xf numFmtId="2" fontId="13" fillId="0" borderId="0" xfId="3" applyNumberFormat="1" applyFont="1" applyFill="1"/>
    <xf numFmtId="166" fontId="13" fillId="0" borderId="0" xfId="3" applyNumberFormat="1" applyFont="1" applyFill="1" applyAlignment="1">
      <alignment horizontal="right"/>
    </xf>
    <xf numFmtId="166" fontId="13" fillId="5" borderId="0" xfId="3" applyNumberFormat="1" applyFont="1" applyFill="1" applyAlignment="1">
      <alignment horizontal="right"/>
    </xf>
    <xf numFmtId="0" fontId="26" fillId="0" borderId="0" xfId="7" applyFont="1" applyProtection="1"/>
    <xf numFmtId="0" fontId="26" fillId="0" borderId="0" xfId="7" applyFont="1" applyAlignment="1" applyProtection="1">
      <alignment vertical="center"/>
    </xf>
    <xf numFmtId="173" fontId="26" fillId="0" borderId="0" xfId="7" applyNumberFormat="1" applyFont="1" applyProtection="1"/>
    <xf numFmtId="164" fontId="26" fillId="0" borderId="0" xfId="7" applyNumberFormat="1" applyFont="1" applyProtection="1"/>
    <xf numFmtId="164" fontId="26" fillId="0" borderId="0" xfId="7" applyNumberFormat="1" applyFont="1"/>
    <xf numFmtId="3" fontId="26" fillId="0" borderId="0" xfId="7" applyNumberFormat="1" applyFont="1"/>
    <xf numFmtId="0" fontId="38" fillId="0" borderId="0" xfId="7" applyFont="1" applyAlignment="1">
      <alignment vertical="center" wrapText="1"/>
    </xf>
    <xf numFmtId="0" fontId="7" fillId="2" borderId="0" xfId="6" applyFont="1" applyFill="1"/>
    <xf numFmtId="165" fontId="11" fillId="3" borderId="0" xfId="1" applyNumberFormat="1" applyFont="1" applyFill="1" applyAlignment="1" applyProtection="1">
      <alignment horizontal="center"/>
      <protection locked="0"/>
    </xf>
    <xf numFmtId="0" fontId="11" fillId="3" borderId="0" xfId="1" applyFont="1" applyFill="1" applyAlignment="1" applyProtection="1">
      <alignment horizontal="center"/>
      <protection locked="0"/>
    </xf>
    <xf numFmtId="0" fontId="11" fillId="3" borderId="3" xfId="1" applyFont="1" applyFill="1" applyBorder="1" applyAlignment="1" applyProtection="1">
      <alignment horizontal="center"/>
      <protection locked="0"/>
    </xf>
    <xf numFmtId="0" fontId="11" fillId="3" borderId="1" xfId="2" applyFont="1" applyFill="1" applyBorder="1" applyAlignment="1" applyProtection="1">
      <alignment horizontal="center"/>
      <protection locked="0"/>
    </xf>
    <xf numFmtId="0" fontId="7" fillId="2" borderId="0" xfId="2" applyFont="1" applyFill="1" applyAlignment="1" applyProtection="1">
      <alignment horizontal="center"/>
      <protection locked="0"/>
    </xf>
    <xf numFmtId="170" fontId="11" fillId="3" borderId="0" xfId="5" applyFont="1" applyFill="1" applyAlignment="1">
      <alignment horizontal="center"/>
    </xf>
    <xf numFmtId="49" fontId="11" fillId="3" borderId="1" xfId="5" applyNumberFormat="1" applyFont="1" applyFill="1" applyBorder="1" applyAlignment="1">
      <alignment horizontal="center"/>
    </xf>
    <xf numFmtId="166" fontId="7" fillId="0" borderId="0" xfId="6" applyNumberFormat="1" applyFont="1" applyAlignment="1">
      <alignment horizontal="right"/>
    </xf>
    <xf numFmtId="164" fontId="11" fillId="3" borderId="0" xfId="3" applyNumberFormat="1" applyFont="1" applyFill="1" applyAlignment="1">
      <alignment horizontal="center"/>
    </xf>
    <xf numFmtId="0" fontId="12" fillId="0" borderId="0" xfId="3" applyFont="1" applyAlignment="1">
      <alignment horizontal="center"/>
    </xf>
    <xf numFmtId="0" fontId="24" fillId="0" borderId="0" xfId="3" applyFont="1" applyAlignment="1">
      <alignment horizontal="right"/>
    </xf>
    <xf numFmtId="0" fontId="7" fillId="0" borderId="0" xfId="10" applyFont="1" applyAlignment="1">
      <alignment horizontal="right"/>
    </xf>
    <xf numFmtId="0" fontId="7" fillId="0" borderId="0" xfId="10" applyFont="1" applyAlignment="1">
      <alignment horizontal="right" wrapText="1"/>
    </xf>
    <xf numFmtId="0" fontId="39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 wrapText="1"/>
    </xf>
    <xf numFmtId="0" fontId="38" fillId="0" borderId="0" xfId="7" applyFont="1" applyAlignment="1">
      <alignment horizontal="center" vertical="center" wrapText="1"/>
    </xf>
    <xf numFmtId="0" fontId="7" fillId="0" borderId="0" xfId="14" applyFont="1" applyAlignment="1">
      <alignment horizontal="right"/>
    </xf>
    <xf numFmtId="164" fontId="7" fillId="0" borderId="0" xfId="5" applyNumberFormat="1" applyFont="1" applyFill="1" applyAlignment="1">
      <alignment horizontal="right"/>
    </xf>
    <xf numFmtId="164" fontId="7" fillId="2" borderId="0" xfId="5" applyNumberFormat="1" applyFont="1" applyFill="1" applyAlignment="1">
      <alignment horizontal="right"/>
    </xf>
    <xf numFmtId="164" fontId="19" fillId="2" borderId="0" xfId="5" applyNumberFormat="1" applyFont="1" applyFill="1" applyAlignment="1">
      <alignment horizontal="right"/>
    </xf>
    <xf numFmtId="164" fontId="7" fillId="0" borderId="0" xfId="5" applyNumberFormat="1" applyFont="1" applyFill="1"/>
    <xf numFmtId="173" fontId="7" fillId="0" borderId="0" xfId="5" applyNumberFormat="1" applyFont="1" applyFill="1"/>
    <xf numFmtId="166" fontId="7" fillId="0" borderId="0" xfId="5" applyNumberFormat="1" applyFont="1" applyFill="1"/>
    <xf numFmtId="170" fontId="31" fillId="2" borderId="0" xfId="5" applyFont="1" applyFill="1"/>
  </cellXfs>
  <cellStyles count="19">
    <cellStyle name="Normal" xfId="0" builtinId="0"/>
    <cellStyle name="Normal 2" xfId="3"/>
    <cellStyle name="Normal 2 2" xfId="15"/>
    <cellStyle name="Normal_AGRO-1" xfId="1"/>
    <cellStyle name="Normal_AGRO-1920" xfId="10"/>
    <cellStyle name="Normal_AGRO-2122" xfId="7"/>
    <cellStyle name="Normal_AGRO-2-3" xfId="2"/>
    <cellStyle name="Normal_AGRO-2324" xfId="11"/>
    <cellStyle name="Normal_AGRO-2526" xfId="12"/>
    <cellStyle name="Normal_AGRO-2728" xfId="13"/>
    <cellStyle name="Normal_AGRO-2931" xfId="14"/>
    <cellStyle name="Normal_AGRO-3233" xfId="18"/>
    <cellStyle name="Normal_AGRO-4" xfId="4"/>
    <cellStyle name="Normal_AGRO-6" xfId="5"/>
    <cellStyle name="Normal_AGRO-9" xfId="6"/>
    <cellStyle name="Normal_COIN-1" xfId="8"/>
    <cellStyle name="Normal_COIN-3" xfId="9"/>
    <cellStyle name="Normal_FINAN-1 2" xfId="17"/>
    <cellStyle name="Normal_IND-5" xfId="16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themeOverride" Target="../theme/themeOverride1.xml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themeOverride" Target="../theme/themeOverride2.xml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themeOverride" Target="../theme/themeOverride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2.xml"/><Relationship Id="rId1" Type="http://schemas.openxmlformats.org/officeDocument/2006/relationships/themeOverride" Target="../theme/themeOverride4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16796099458408"/>
          <c:y val="0.14814814814814814"/>
          <c:w val="0.74786294080306859"/>
          <c:h val="0.63666265675123945"/>
        </c:manualLayout>
      </c:layout>
      <c:areaChart>
        <c:grouping val="stacked"/>
        <c:varyColors val="0"/>
        <c:ser>
          <c:idx val="0"/>
          <c:order val="0"/>
          <c:tx>
            <c:strRef>
              <c:f>'9.1-9.2'!$J$15</c:f>
              <c:strCache>
                <c:ptCount val="1"/>
                <c:pt idx="0">
                  <c:v>    Superficie agrícola </c:v>
                </c:pt>
              </c:strCache>
            </c:strRef>
          </c:tx>
          <c:spPr>
            <a:solidFill>
              <a:srgbClr val="642F04"/>
            </a:solidFill>
          </c:spPr>
          <c:dLbls>
            <c:dLbl>
              <c:idx val="0"/>
              <c:layout>
                <c:manualLayout>
                  <c:x val="4.8027444253859346E-2"/>
                  <c:y val="1.8518518518518517E-2"/>
                </c:manualLayout>
              </c:layout>
              <c:spPr/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5D6-4ACF-8A5A-F11C396A1834}"/>
                </c:ext>
              </c:extLst>
            </c:dLbl>
            <c:dLbl>
              <c:idx val="3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D6-4ACF-8A5A-F11C396A1834}"/>
                </c:ext>
              </c:extLst>
            </c:dLbl>
            <c:dLbl>
              <c:idx val="4"/>
              <c:layout>
                <c:manualLayout>
                  <c:x val="-4.1166380789022301E-2"/>
                  <c:y val="4.6296296296296294E-3"/>
                </c:manualLayout>
              </c:layout>
              <c:spPr/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D6-4ACF-8A5A-F11C396A183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'9.1-9.2'!$K$14:$O$14</c:f>
              <c:strCache>
                <c:ptCount val="5"/>
                <c:pt idx="0">
                  <c:v>Total</c:v>
                </c:pt>
                <c:pt idx="1">
                  <c:v>Estatal</c:v>
                </c:pt>
                <c:pt idx="2">
                  <c:v>UBPC</c:v>
                </c:pt>
                <c:pt idx="3">
                  <c:v>CPA</c:v>
                </c:pt>
                <c:pt idx="4">
                  <c:v>Privados</c:v>
                </c:pt>
              </c:strCache>
            </c:strRef>
          </c:cat>
          <c:val>
            <c:numRef>
              <c:f>'9.1-9.2'!$K$15:$O$15</c:f>
              <c:numCache>
                <c:formatCode>#,##0.0</c:formatCode>
                <c:ptCount val="5"/>
                <c:pt idx="0">
                  <c:v>6300.2000000000007</c:v>
                </c:pt>
                <c:pt idx="1">
                  <c:v>2029.6</c:v>
                </c:pt>
                <c:pt idx="2">
                  <c:v>1477.5</c:v>
                </c:pt>
                <c:pt idx="3">
                  <c:v>505.5</c:v>
                </c:pt>
                <c:pt idx="4">
                  <c:v>2287.6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5D6-4ACF-8A5A-F11C396A1834}"/>
            </c:ext>
          </c:extLst>
        </c:ser>
        <c:ser>
          <c:idx val="1"/>
          <c:order val="1"/>
          <c:tx>
            <c:strRef>
              <c:f>'9.1-9.2'!$J$16</c:f>
              <c:strCache>
                <c:ptCount val="1"/>
                <c:pt idx="0">
                  <c:v>      Superficie cultivada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'9.1-9.2'!$K$14:$O$14</c:f>
              <c:strCache>
                <c:ptCount val="5"/>
                <c:pt idx="0">
                  <c:v>Total</c:v>
                </c:pt>
                <c:pt idx="1">
                  <c:v>Estatal</c:v>
                </c:pt>
                <c:pt idx="2">
                  <c:v>UBPC</c:v>
                </c:pt>
                <c:pt idx="3">
                  <c:v>CPA</c:v>
                </c:pt>
                <c:pt idx="4">
                  <c:v>Privados</c:v>
                </c:pt>
              </c:strCache>
            </c:strRef>
          </c:cat>
          <c:val>
            <c:numRef>
              <c:f>'9.1-9.2'!$K$16:$O$16</c:f>
              <c:numCache>
                <c:formatCode>#,##0.0</c:formatCode>
                <c:ptCount val="5"/>
                <c:pt idx="0">
                  <c:v>2765.2037036000002</c:v>
                </c:pt>
                <c:pt idx="1">
                  <c:v>551.10370360000002</c:v>
                </c:pt>
                <c:pt idx="2">
                  <c:v>835.6</c:v>
                </c:pt>
                <c:pt idx="3">
                  <c:v>271.5</c:v>
                </c:pt>
                <c:pt idx="4">
                  <c:v>1107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A5D6-4ACF-8A5A-F11C396A1834}"/>
            </c:ext>
          </c:extLst>
        </c:ser>
        <c:ser>
          <c:idx val="2"/>
          <c:order val="2"/>
          <c:tx>
            <c:strRef>
              <c:f>'9.1-9.2'!$J$17</c:f>
              <c:strCache>
                <c:ptCount val="1"/>
                <c:pt idx="0">
                  <c:v>    Superficie no agrícola 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dLbls>
            <c:dLbl>
              <c:idx val="0"/>
              <c:layout>
                <c:manualLayout>
                  <c:x val="4.1166380789022301E-2"/>
                  <c:y val="5.0925925925925923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5D6-4ACF-8A5A-F11C396A1834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5D6-4ACF-8A5A-F11C396A1834}"/>
                </c:ext>
              </c:extLst>
            </c:dLbl>
            <c:dLbl>
              <c:idx val="3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5D6-4ACF-8A5A-F11C396A1834}"/>
                </c:ext>
              </c:extLst>
            </c:dLbl>
            <c:dLbl>
              <c:idx val="4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5D6-4ACF-8A5A-F11C396A183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'9.1-9.2'!$K$14:$O$14</c:f>
              <c:strCache>
                <c:ptCount val="5"/>
                <c:pt idx="0">
                  <c:v>Total</c:v>
                </c:pt>
                <c:pt idx="1">
                  <c:v>Estatal</c:v>
                </c:pt>
                <c:pt idx="2">
                  <c:v>UBPC</c:v>
                </c:pt>
                <c:pt idx="3">
                  <c:v>CPA</c:v>
                </c:pt>
                <c:pt idx="4">
                  <c:v>Privados</c:v>
                </c:pt>
              </c:strCache>
            </c:strRef>
          </c:cat>
          <c:val>
            <c:numRef>
              <c:f>'9.1-9.2'!$K$17:$O$17</c:f>
              <c:numCache>
                <c:formatCode>#,##0.0</c:formatCode>
                <c:ptCount val="5"/>
                <c:pt idx="0">
                  <c:v>4688.2400010000001</c:v>
                </c:pt>
                <c:pt idx="1">
                  <c:v>4139.2</c:v>
                </c:pt>
                <c:pt idx="2">
                  <c:v>245.341498</c:v>
                </c:pt>
                <c:pt idx="3">
                  <c:v>7.74</c:v>
                </c:pt>
                <c:pt idx="4">
                  <c:v>295.95850300000001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A5D6-4ACF-8A5A-F11C396A1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51392"/>
        <c:axId val="168155904"/>
      </c:areaChart>
      <c:catAx>
        <c:axId val="17465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68155904"/>
        <c:crosses val="autoZero"/>
        <c:auto val="1"/>
        <c:lblAlgn val="ctr"/>
        <c:lblOffset val="100"/>
        <c:noMultiLvlLbl val="0"/>
      </c:catAx>
      <c:valAx>
        <c:axId val="168155904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74651392"/>
        <c:crosses val="autoZero"/>
        <c:crossBetween val="midCat"/>
        <c:majorUnit val="2000"/>
      </c:valAx>
    </c:plotArea>
    <c:legend>
      <c:legendPos val="b"/>
      <c:layout>
        <c:manualLayout>
          <c:xMode val="edge"/>
          <c:yMode val="edge"/>
          <c:x val="0.10862087066702868"/>
          <c:y val="0.86279794181400138"/>
          <c:w val="0.79827658611639063"/>
          <c:h val="0.12928787595481961"/>
        </c:manualLayout>
      </c:layout>
      <c:overlay val="0"/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18791854222269E-2"/>
          <c:y val="5.1400554097404488E-2"/>
          <c:w val="0.67788450558351365"/>
          <c:h val="0.608467847769028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'9.1-9.2'!$K$32</c:f>
              <c:strCache>
                <c:ptCount val="1"/>
                <c:pt idx="0">
                  <c:v>Total Agricola</c:v>
                </c:pt>
              </c:strCache>
            </c:strRef>
          </c:tx>
          <c:spPr>
            <a:solidFill>
              <a:srgbClr val="642F04"/>
            </a:solidFill>
          </c:spPr>
          <c:invertIfNegative val="0"/>
          <c:cat>
            <c:strRef>
              <c:f>'9.1-9.2'!$J$36:$J$51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 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'9.1-9.2'!$K$36:$K$51</c:f>
              <c:numCache>
                <c:formatCode>###\ ###\ ##0.0</c:formatCode>
                <c:ptCount val="16"/>
                <c:pt idx="0">
                  <c:v>351.49788999999998</c:v>
                </c:pt>
                <c:pt idx="1">
                  <c:v>240.42111999999997</c:v>
                </c:pt>
                <c:pt idx="2">
                  <c:v>30.203010000000003</c:v>
                </c:pt>
                <c:pt idx="3">
                  <c:v>243.30196559999999</c:v>
                </c:pt>
                <c:pt idx="4">
                  <c:v>510.68292199999996</c:v>
                </c:pt>
                <c:pt idx="5">
                  <c:v>585.83947999999998</c:v>
                </c:pt>
                <c:pt idx="6">
                  <c:v>306.15054000000003</c:v>
                </c:pt>
                <c:pt idx="7">
                  <c:v>460.89529000000005</c:v>
                </c:pt>
                <c:pt idx="8">
                  <c:v>429.49389000000002</c:v>
                </c:pt>
                <c:pt idx="9">
                  <c:v>1017.18568</c:v>
                </c:pt>
                <c:pt idx="10">
                  <c:v>473.89778999999999</c:v>
                </c:pt>
                <c:pt idx="11">
                  <c:v>477.56362999999993</c:v>
                </c:pt>
                <c:pt idx="12">
                  <c:v>509.28386</c:v>
                </c:pt>
                <c:pt idx="13">
                  <c:v>355.70983999999999</c:v>
                </c:pt>
                <c:pt idx="14">
                  <c:v>250.89934999999997</c:v>
                </c:pt>
                <c:pt idx="15">
                  <c:v>57.139309999999995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29-4D79-8F33-88851BAF0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884544"/>
        <c:axId val="169313408"/>
      </c:barChart>
      <c:lineChart>
        <c:grouping val="standard"/>
        <c:varyColors val="0"/>
        <c:ser>
          <c:idx val="1"/>
          <c:order val="1"/>
          <c:tx>
            <c:strRef>
              <c:f>'9.1-9.2'!$L$32</c:f>
              <c:strCache>
                <c:ptCount val="1"/>
                <c:pt idx="0">
                  <c:v>Cultivada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val>
            <c:numRef>
              <c:f>'9.1-9.2'!$L$36:$L$51</c:f>
              <c:numCache>
                <c:formatCode>###\ ###\ ##0.0</c:formatCode>
                <c:ptCount val="16"/>
                <c:pt idx="0">
                  <c:v>195.65654000000001</c:v>
                </c:pt>
                <c:pt idx="1">
                  <c:v>128.67483999999996</c:v>
                </c:pt>
                <c:pt idx="2">
                  <c:v>18.22504</c:v>
                </c:pt>
                <c:pt idx="3">
                  <c:v>143.15940559999999</c:v>
                </c:pt>
                <c:pt idx="4">
                  <c:v>220.03243199999997</c:v>
                </c:pt>
                <c:pt idx="5">
                  <c:v>278.64789000000002</c:v>
                </c:pt>
                <c:pt idx="6">
                  <c:v>141.68942000000001</c:v>
                </c:pt>
                <c:pt idx="7">
                  <c:v>191.35864000000001</c:v>
                </c:pt>
                <c:pt idx="8">
                  <c:v>180.07145</c:v>
                </c:pt>
                <c:pt idx="9">
                  <c:v>267.12732</c:v>
                </c:pt>
                <c:pt idx="10">
                  <c:v>176.04506000000001</c:v>
                </c:pt>
                <c:pt idx="11">
                  <c:v>237.89834999999999</c:v>
                </c:pt>
                <c:pt idx="12">
                  <c:v>250.43651</c:v>
                </c:pt>
                <c:pt idx="13">
                  <c:v>206.00242</c:v>
                </c:pt>
                <c:pt idx="14">
                  <c:v>119.37811000000001</c:v>
                </c:pt>
                <c:pt idx="15">
                  <c:v>10.829549999999999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29-4D79-8F33-88851BAF099C}"/>
            </c:ext>
          </c:extLst>
        </c:ser>
        <c:ser>
          <c:idx val="2"/>
          <c:order val="2"/>
          <c:tx>
            <c:strRef>
              <c:f>'9.1-9.2'!$M$32</c:f>
              <c:strCache>
                <c:ptCount val="1"/>
                <c:pt idx="0">
                  <c:v>Total No Cultivada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'9.1-9.2'!$M$36:$M$51</c:f>
              <c:numCache>
                <c:formatCode>###\ ###\ ##0.0</c:formatCode>
                <c:ptCount val="16"/>
                <c:pt idx="0">
                  <c:v>155.84135000000001</c:v>
                </c:pt>
                <c:pt idx="1">
                  <c:v>111.74628</c:v>
                </c:pt>
                <c:pt idx="2">
                  <c:v>11.977970000000003</c:v>
                </c:pt>
                <c:pt idx="3">
                  <c:v>100.14256</c:v>
                </c:pt>
                <c:pt idx="4">
                  <c:v>290.65048999999999</c:v>
                </c:pt>
                <c:pt idx="5">
                  <c:v>307.19158999999996</c:v>
                </c:pt>
                <c:pt idx="6">
                  <c:v>164.46112000000002</c:v>
                </c:pt>
                <c:pt idx="7">
                  <c:v>269.53665000000001</c:v>
                </c:pt>
                <c:pt idx="8">
                  <c:v>249.42244000000002</c:v>
                </c:pt>
                <c:pt idx="9">
                  <c:v>750.05835999999999</c:v>
                </c:pt>
                <c:pt idx="10">
                  <c:v>297.85273000000001</c:v>
                </c:pt>
                <c:pt idx="11">
                  <c:v>239.66527999999994</c:v>
                </c:pt>
                <c:pt idx="12">
                  <c:v>258.84735000000001</c:v>
                </c:pt>
                <c:pt idx="13">
                  <c:v>149.70741999999998</c:v>
                </c:pt>
                <c:pt idx="14">
                  <c:v>131.52123999999998</c:v>
                </c:pt>
                <c:pt idx="15">
                  <c:v>46.309759999999997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C29-4D79-8F33-88851BAF099C}"/>
            </c:ext>
          </c:extLst>
        </c:ser>
        <c:ser>
          <c:idx val="3"/>
          <c:order val="3"/>
          <c:tx>
            <c:strRef>
              <c:f>'9.1-9.2'!$N$32</c:f>
              <c:strCache>
                <c:ptCount val="1"/>
                <c:pt idx="0">
                  <c:v> Ociosa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val>
            <c:numRef>
              <c:f>'9.1-9.2'!$N$36:$N$51</c:f>
              <c:numCache>
                <c:formatCode>###\ ###\ ##0.0</c:formatCode>
                <c:ptCount val="16"/>
                <c:pt idx="0">
                  <c:v>41.745570000000001</c:v>
                </c:pt>
                <c:pt idx="1">
                  <c:v>17.278680000000001</c:v>
                </c:pt>
                <c:pt idx="2">
                  <c:v>0.26430999999999999</c:v>
                </c:pt>
                <c:pt idx="3">
                  <c:v>10.800869999999998</c:v>
                </c:pt>
                <c:pt idx="4">
                  <c:v>48.867910000000002</c:v>
                </c:pt>
                <c:pt idx="5">
                  <c:v>53.455129999999997</c:v>
                </c:pt>
                <c:pt idx="6">
                  <c:v>29.639489999999999</c:v>
                </c:pt>
                <c:pt idx="7">
                  <c:v>49.407170000000001</c:v>
                </c:pt>
                <c:pt idx="8">
                  <c:v>103.95752</c:v>
                </c:pt>
                <c:pt idx="9">
                  <c:v>314.60935000000006</c:v>
                </c:pt>
                <c:pt idx="10">
                  <c:v>124.30301</c:v>
                </c:pt>
                <c:pt idx="11">
                  <c:v>13.690389999999999</c:v>
                </c:pt>
                <c:pt idx="12">
                  <c:v>58.590629999999997</c:v>
                </c:pt>
                <c:pt idx="13">
                  <c:v>12.12791</c:v>
                </c:pt>
                <c:pt idx="14">
                  <c:v>17.441890000000001</c:v>
                </c:pt>
                <c:pt idx="15">
                  <c:v>21.089360000000003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C29-4D79-8F33-88851BAF0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884544"/>
        <c:axId val="169313408"/>
      </c:lineChart>
      <c:catAx>
        <c:axId val="21988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6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69313408"/>
        <c:crosses val="autoZero"/>
        <c:auto val="1"/>
        <c:lblAlgn val="ctr"/>
        <c:lblOffset val="100"/>
        <c:noMultiLvlLbl val="0"/>
      </c:catAx>
      <c:valAx>
        <c:axId val="169313408"/>
        <c:scaling>
          <c:orientation val="minMax"/>
        </c:scaling>
        <c:delete val="1"/>
        <c:axPos val="l"/>
        <c:numFmt formatCode="###\ ###\ ##0.0" sourceLinked="1"/>
        <c:majorTickMark val="out"/>
        <c:minorTickMark val="none"/>
        <c:tickLblPos val="nextTo"/>
        <c:crossAx val="219884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5423728813559321"/>
          <c:y val="0.3951624192137273"/>
          <c:w val="0.23050847457627122"/>
          <c:h val="0.21505432788643353"/>
        </c:manualLayout>
      </c:layout>
      <c:overlay val="0"/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 horizontalDpi="1200" verticalDpi="12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551684164479439"/>
          <c:y val="0.17569974484896705"/>
          <c:w val="0.48350699912510936"/>
          <c:h val="0.73911897955430728"/>
        </c:manualLayout>
      </c:layout>
      <c:doughnut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3C5-4F35-A26E-18AFA1F7B1C5}"/>
              </c:ext>
            </c:extLst>
          </c:dPt>
          <c:dPt>
            <c:idx val="1"/>
            <c:bubble3D val="0"/>
            <c:spPr>
              <a:solidFill>
                <a:schemeClr val="accent6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3C5-4F35-A26E-18AFA1F7B1C5}"/>
              </c:ext>
            </c:extLst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3C5-4F35-A26E-18AFA1F7B1C5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  <a:alpha val="6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3C5-4F35-A26E-18AFA1F7B1C5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  <a:alpha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3C5-4F35-A26E-18AFA1F7B1C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'9.3 '!$J$8:$N$8</c:f>
              <c:strCache>
                <c:ptCount val="5"/>
                <c:pt idx="0">
                  <c:v>Empresas y Granjas</c:v>
                </c:pt>
                <c:pt idx="1">
                  <c:v>UBPC</c:v>
                </c:pt>
                <c:pt idx="2">
                  <c:v>CPA</c:v>
                </c:pt>
                <c:pt idx="3">
                  <c:v>CCS</c:v>
                </c:pt>
                <c:pt idx="4">
                  <c:v>Otros</c:v>
                </c:pt>
              </c:strCache>
            </c:strRef>
          </c:cat>
          <c:val>
            <c:numRef>
              <c:f>'9.3 '!$J$11:$N$11</c:f>
              <c:numCache>
                <c:formatCode>##0.0</c:formatCode>
                <c:ptCount val="5"/>
                <c:pt idx="0">
                  <c:v>29.902075075775237</c:v>
                </c:pt>
                <c:pt idx="1">
                  <c:v>19.713219864770341</c:v>
                </c:pt>
                <c:pt idx="2">
                  <c:v>11.214735369550013</c:v>
                </c:pt>
                <c:pt idx="3">
                  <c:v>26.882723245511777</c:v>
                </c:pt>
                <c:pt idx="4">
                  <c:v>12.287246444392633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53C5-4F35-A26E-18AFA1F7B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551684164479439"/>
          <c:y val="0.17569974484896705"/>
          <c:w val="0.48350699912510936"/>
          <c:h val="0.73911897955430728"/>
        </c:manualLayout>
      </c:layout>
      <c:doughnut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D27-4965-974E-4F2018CC7DE1}"/>
              </c:ext>
            </c:extLst>
          </c:dPt>
          <c:dPt>
            <c:idx val="1"/>
            <c:bubble3D val="0"/>
            <c:spPr>
              <a:solidFill>
                <a:schemeClr val="accent6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D27-4965-974E-4F2018CC7DE1}"/>
              </c:ext>
            </c:extLst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D27-4965-974E-4F2018CC7DE1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  <a:alpha val="6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D27-4965-974E-4F2018CC7DE1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  <a:alpha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D27-4965-974E-4F2018CC7DE1}"/>
              </c:ext>
            </c:extLst>
          </c:dPt>
          <c:dLbls>
            <c:dLbl>
              <c:idx val="0"/>
              <c:layout>
                <c:manualLayout>
                  <c:x val="3.108003108003108E-3"/>
                  <c:y val="-9.2915214866434379E-3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FFFFFF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29,9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5D27-4965-974E-4F2018CC7DE1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'9.3 '!$J$8:$N$8</c:f>
              <c:strCache>
                <c:ptCount val="5"/>
                <c:pt idx="0">
                  <c:v>Empresas y Granjas</c:v>
                </c:pt>
                <c:pt idx="1">
                  <c:v>UBPC</c:v>
                </c:pt>
                <c:pt idx="2">
                  <c:v>CPA</c:v>
                </c:pt>
                <c:pt idx="3">
                  <c:v>CCS</c:v>
                </c:pt>
                <c:pt idx="4">
                  <c:v>Otros</c:v>
                </c:pt>
              </c:strCache>
            </c:strRef>
          </c:cat>
          <c:val>
            <c:numRef>
              <c:f>'9.3 '!$J$11:$N$11</c:f>
              <c:numCache>
                <c:formatCode>##0.0</c:formatCode>
                <c:ptCount val="5"/>
                <c:pt idx="0">
                  <c:v>29.902075075775237</c:v>
                </c:pt>
                <c:pt idx="1">
                  <c:v>19.713219864770341</c:v>
                </c:pt>
                <c:pt idx="2">
                  <c:v>11.214735369550013</c:v>
                </c:pt>
                <c:pt idx="3">
                  <c:v>26.882723245511777</c:v>
                </c:pt>
                <c:pt idx="4">
                  <c:v>12.287246444392633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5D27-4965-974E-4F2018CC7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legendEntry>
      <c:layout>
        <c:manualLayout>
          <c:xMode val="edge"/>
          <c:yMode val="edge"/>
          <c:x val="0.68065414900060572"/>
          <c:y val="0.3240418118466899"/>
          <c:w val="0.28671402088724918"/>
          <c:h val="0.38327526132404177"/>
        </c:manualLayout>
      </c:layout>
      <c:overlay val="0"/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/>
  </c:printSettings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35629350678991"/>
          <c:y val="0.16274172250207855"/>
          <c:w val="0.5309882332124215"/>
          <c:h val="0.5139464858559347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'9.3 '!$J$8</c:f>
              <c:strCache>
                <c:ptCount val="1"/>
                <c:pt idx="0">
                  <c:v>Empresas y Granjas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strRef>
              <c:f>'9.3 '!$I$12:$I$27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 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'9.3 '!$J$12:$J$27</c:f>
              <c:numCache>
                <c:formatCode>0.0</c:formatCode>
                <c:ptCount val="16"/>
                <c:pt idx="0">
                  <c:v>54.850088183421519</c:v>
                </c:pt>
                <c:pt idx="1">
                  <c:v>50.688073394495412</c:v>
                </c:pt>
                <c:pt idx="2">
                  <c:v>33.006535947712415</c:v>
                </c:pt>
                <c:pt idx="3">
                  <c:v>26.829268292682929</c:v>
                </c:pt>
                <c:pt idx="4">
                  <c:v>28.383458646616543</c:v>
                </c:pt>
                <c:pt idx="5">
                  <c:v>26.362038664323372</c:v>
                </c:pt>
                <c:pt idx="6">
                  <c:v>33.739837398373986</c:v>
                </c:pt>
                <c:pt idx="7">
                  <c:v>15.669515669515668</c:v>
                </c:pt>
                <c:pt idx="8">
                  <c:v>28.113879003558718</c:v>
                </c:pt>
                <c:pt idx="9">
                  <c:v>13.688430698739978</c:v>
                </c:pt>
                <c:pt idx="10">
                  <c:v>45.925925925925924</c:v>
                </c:pt>
                <c:pt idx="11">
                  <c:v>17.888563049853374</c:v>
                </c:pt>
                <c:pt idx="12">
                  <c:v>36.014851485148512</c:v>
                </c:pt>
                <c:pt idx="13">
                  <c:v>30.921052631578949</c:v>
                </c:pt>
                <c:pt idx="14">
                  <c:v>43.366336633663366</c:v>
                </c:pt>
                <c:pt idx="15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C5C-474A-8377-14A17B323AF0}"/>
            </c:ext>
          </c:extLst>
        </c:ser>
        <c:ser>
          <c:idx val="1"/>
          <c:order val="1"/>
          <c:tx>
            <c:strRef>
              <c:f>'9.3 '!$K$8</c:f>
              <c:strCache>
                <c:ptCount val="1"/>
                <c:pt idx="0">
                  <c:v>UBPC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'9.3 '!$I$12:$I$27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 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'9.3 '!$K$12:$K$27</c:f>
              <c:numCache>
                <c:formatCode>0.0</c:formatCode>
                <c:ptCount val="16"/>
                <c:pt idx="0">
                  <c:v>11.640211640211639</c:v>
                </c:pt>
                <c:pt idx="1">
                  <c:v>12.155963302752294</c:v>
                </c:pt>
                <c:pt idx="2">
                  <c:v>8.4967320261437909</c:v>
                </c:pt>
                <c:pt idx="3">
                  <c:v>16.531165311653119</c:v>
                </c:pt>
                <c:pt idx="4">
                  <c:v>17.857142857142858</c:v>
                </c:pt>
                <c:pt idx="5">
                  <c:v>24.956063268892795</c:v>
                </c:pt>
                <c:pt idx="6">
                  <c:v>29.268292682926827</c:v>
                </c:pt>
                <c:pt idx="7">
                  <c:v>26.780626780626783</c:v>
                </c:pt>
                <c:pt idx="8">
                  <c:v>22.419928825622776</c:v>
                </c:pt>
                <c:pt idx="9">
                  <c:v>14.20389461626575</c:v>
                </c:pt>
                <c:pt idx="10">
                  <c:v>21.481481481481481</c:v>
                </c:pt>
                <c:pt idx="11">
                  <c:v>21.114369501466275</c:v>
                </c:pt>
                <c:pt idx="12">
                  <c:v>22.524752475247524</c:v>
                </c:pt>
                <c:pt idx="13">
                  <c:v>34.210526315789473</c:v>
                </c:pt>
                <c:pt idx="14">
                  <c:v>22.376237623762378</c:v>
                </c:pt>
                <c:pt idx="15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C5C-474A-8377-14A17B323AF0}"/>
            </c:ext>
          </c:extLst>
        </c:ser>
        <c:ser>
          <c:idx val="2"/>
          <c:order val="2"/>
          <c:tx>
            <c:strRef>
              <c:f>'9.3 '!$L$8</c:f>
              <c:strCache>
                <c:ptCount val="1"/>
                <c:pt idx="0">
                  <c:v>CPA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  <a:alpha val="80000"/>
              </a:schemeClr>
            </a:solidFill>
          </c:spPr>
          <c:invertIfNegative val="0"/>
          <c:cat>
            <c:strRef>
              <c:f>'9.3 '!$I$12:$I$27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 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'9.3 '!$L$12:$L$27</c:f>
              <c:numCache>
                <c:formatCode>0.0</c:formatCode>
                <c:ptCount val="16"/>
                <c:pt idx="0">
                  <c:v>12.522045855379188</c:v>
                </c:pt>
                <c:pt idx="1">
                  <c:v>8.486238532110093</c:v>
                </c:pt>
                <c:pt idx="2">
                  <c:v>0</c:v>
                </c:pt>
                <c:pt idx="3">
                  <c:v>10.29810298102981</c:v>
                </c:pt>
                <c:pt idx="4">
                  <c:v>18.233082706766918</c:v>
                </c:pt>
                <c:pt idx="5">
                  <c:v>16.34446397188049</c:v>
                </c:pt>
                <c:pt idx="6">
                  <c:v>17.886178861788618</c:v>
                </c:pt>
                <c:pt idx="7">
                  <c:v>18.233618233618234</c:v>
                </c:pt>
                <c:pt idx="8">
                  <c:v>17.793594306049823</c:v>
                </c:pt>
                <c:pt idx="9">
                  <c:v>2.9782359679266892</c:v>
                </c:pt>
                <c:pt idx="10">
                  <c:v>8.1481481481481488</c:v>
                </c:pt>
                <c:pt idx="11">
                  <c:v>16.862170087976537</c:v>
                </c:pt>
                <c:pt idx="12">
                  <c:v>12.623762376237623</c:v>
                </c:pt>
                <c:pt idx="13">
                  <c:v>13.980263157894738</c:v>
                </c:pt>
                <c:pt idx="14">
                  <c:v>13.663366336633665</c:v>
                </c:pt>
                <c:pt idx="15">
                  <c:v>3.125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C5C-474A-8377-14A17B323AF0}"/>
            </c:ext>
          </c:extLst>
        </c:ser>
        <c:ser>
          <c:idx val="3"/>
          <c:order val="3"/>
          <c:tx>
            <c:strRef>
              <c:f>'9.3 '!$M$8</c:f>
              <c:strCache>
                <c:ptCount val="1"/>
                <c:pt idx="0">
                  <c:v>CCS</c:v>
                </c:pt>
              </c:strCache>
            </c:strRef>
          </c:tx>
          <c:spPr>
            <a:solidFill>
              <a:schemeClr val="accent6">
                <a:lumMod val="50000"/>
                <a:alpha val="60000"/>
              </a:schemeClr>
            </a:solidFill>
          </c:spPr>
          <c:invertIfNegative val="0"/>
          <c:cat>
            <c:strRef>
              <c:f>'9.3 '!$I$12:$I$27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 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'9.3 '!$M$12:$M$27</c:f>
              <c:numCache>
                <c:formatCode>0.0</c:formatCode>
                <c:ptCount val="16"/>
                <c:pt idx="0">
                  <c:v>14.109347442680775</c:v>
                </c:pt>
                <c:pt idx="1">
                  <c:v>12.155963302752294</c:v>
                </c:pt>
                <c:pt idx="2">
                  <c:v>18.300653594771241</c:v>
                </c:pt>
                <c:pt idx="3">
                  <c:v>24.932249322493224</c:v>
                </c:pt>
                <c:pt idx="4">
                  <c:v>21.428571428571427</c:v>
                </c:pt>
                <c:pt idx="5">
                  <c:v>12.653778558875221</c:v>
                </c:pt>
                <c:pt idx="6">
                  <c:v>7.7235772357723578</c:v>
                </c:pt>
                <c:pt idx="7">
                  <c:v>13.675213675213676</c:v>
                </c:pt>
                <c:pt idx="8">
                  <c:v>13.87900355871886</c:v>
                </c:pt>
                <c:pt idx="9">
                  <c:v>66.380297823596791</c:v>
                </c:pt>
                <c:pt idx="10">
                  <c:v>10.74074074074074</c:v>
                </c:pt>
                <c:pt idx="11">
                  <c:v>31.231671554252198</c:v>
                </c:pt>
                <c:pt idx="12">
                  <c:v>17.202970297029701</c:v>
                </c:pt>
                <c:pt idx="13">
                  <c:v>15.460526315789474</c:v>
                </c:pt>
                <c:pt idx="14">
                  <c:v>13.06930693069307</c:v>
                </c:pt>
                <c:pt idx="15">
                  <c:v>12.5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C5C-474A-8377-14A17B323AF0}"/>
            </c:ext>
          </c:extLst>
        </c:ser>
        <c:ser>
          <c:idx val="4"/>
          <c:order val="4"/>
          <c:tx>
            <c:strRef>
              <c:f>'9.3 '!$N$8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6">
                <a:lumMod val="50000"/>
                <a:alpha val="40000"/>
              </a:schemeClr>
            </a:solidFill>
          </c:spPr>
          <c:invertIfNegative val="0"/>
          <c:cat>
            <c:strRef>
              <c:f>'9.3 '!$I$12:$I$27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 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'9.3 '!$N$12:$N$27</c:f>
              <c:numCache>
                <c:formatCode>0.0</c:formatCode>
                <c:ptCount val="16"/>
                <c:pt idx="0">
                  <c:v>6.8783068783068781</c:v>
                </c:pt>
                <c:pt idx="1">
                  <c:v>16.513761467889911</c:v>
                </c:pt>
                <c:pt idx="2">
                  <c:v>40.196078431372548</c:v>
                </c:pt>
                <c:pt idx="3">
                  <c:v>21.409214092140921</c:v>
                </c:pt>
                <c:pt idx="4">
                  <c:v>14.097744360902256</c:v>
                </c:pt>
                <c:pt idx="5">
                  <c:v>19.68365553602812</c:v>
                </c:pt>
                <c:pt idx="6">
                  <c:v>11.38211382113821</c:v>
                </c:pt>
                <c:pt idx="7">
                  <c:v>25.641025641025639</c:v>
                </c:pt>
                <c:pt idx="8">
                  <c:v>17.793594306049823</c:v>
                </c:pt>
                <c:pt idx="9">
                  <c:v>2.7491408934707904</c:v>
                </c:pt>
                <c:pt idx="10">
                  <c:v>13.703703703703704</c:v>
                </c:pt>
                <c:pt idx="11">
                  <c:v>12.903225806451612</c:v>
                </c:pt>
                <c:pt idx="12">
                  <c:v>11.633663366336634</c:v>
                </c:pt>
                <c:pt idx="13">
                  <c:v>5.427631578947369</c:v>
                </c:pt>
                <c:pt idx="14">
                  <c:v>7.5247524752475243</c:v>
                </c:pt>
                <c:pt idx="15">
                  <c:v>34.375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C5C-474A-8377-14A17B323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8452736"/>
        <c:axId val="169319168"/>
      </c:barChart>
      <c:catAx>
        <c:axId val="198452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30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69319168"/>
        <c:crosses val="autoZero"/>
        <c:auto val="1"/>
        <c:lblAlgn val="ctr"/>
        <c:lblOffset val="100"/>
        <c:noMultiLvlLbl val="0"/>
      </c:catAx>
      <c:valAx>
        <c:axId val="169319168"/>
        <c:scaling>
          <c:orientation val="minMax"/>
          <c:max val="10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98452736"/>
        <c:crosses val="autoZero"/>
        <c:crossBetween val="between"/>
        <c:majorUnit val="20"/>
        <c:minorUnit val="4"/>
      </c:valAx>
    </c:plotArea>
    <c:legend>
      <c:legendPos val="r"/>
      <c:legendEntry>
        <c:idx val="4"/>
        <c:txPr>
          <a:bodyPr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legendEntry>
      <c:layout>
        <c:manualLayout>
          <c:xMode val="edge"/>
          <c:yMode val="edge"/>
          <c:x val="0.68042009496004008"/>
          <c:y val="0.16252653200958572"/>
          <c:w val="0.30388133301519127"/>
          <c:h val="0.53726740679154239"/>
        </c:manualLayout>
      </c:layout>
      <c:overlay val="0"/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  <c:userShapes r:id="rId2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848972700068537E-2"/>
          <c:y val="0.12547462817147856"/>
          <c:w val="0.57555214334557636"/>
          <c:h val="0.5139464858559347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'9.4 '!$I$8</c:f>
              <c:strCache>
                <c:ptCount val="1"/>
                <c:pt idx="0">
                  <c:v>Usufructuarios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'9.4 '!$H$15:$H$30</c:f>
              <c:numCache>
                <c:formatCode>General</c:formatCode>
                <c:ptCount val="16"/>
              </c:numCache>
            </c:numRef>
          </c:cat>
          <c:val>
            <c:numRef>
              <c:f>'9.4 '!$I$12:$I$28</c:f>
              <c:numCache>
                <c:formatCode>0.0</c:formatCode>
                <c:ptCount val="17"/>
                <c:pt idx="0">
                  <c:v>59.306952407807756</c:v>
                </c:pt>
                <c:pt idx="1">
                  <c:v>75.249023826599725</c:v>
                </c:pt>
                <c:pt idx="2">
                  <c:v>83.242363305563543</c:v>
                </c:pt>
                <c:pt idx="3">
                  <c:v>75.343688627030886</c:v>
                </c:pt>
                <c:pt idx="4">
                  <c:v>77.076973847042325</c:v>
                </c:pt>
                <c:pt idx="5">
                  <c:v>60.706039076376548</c:v>
                </c:pt>
                <c:pt idx="6">
                  <c:v>73.557994488227038</c:v>
                </c:pt>
                <c:pt idx="7">
                  <c:v>75.505372427608819</c:v>
                </c:pt>
                <c:pt idx="8">
                  <c:v>78.323454699407279</c:v>
                </c:pt>
                <c:pt idx="9">
                  <c:v>78.704839809134285</c:v>
                </c:pt>
                <c:pt idx="10">
                  <c:v>60.40260691836027</c:v>
                </c:pt>
                <c:pt idx="11">
                  <c:v>55.357905526608008</c:v>
                </c:pt>
                <c:pt idx="12">
                  <c:v>63.806650460149328</c:v>
                </c:pt>
                <c:pt idx="13">
                  <c:v>69.106840736345049</c:v>
                </c:pt>
                <c:pt idx="14">
                  <c:v>62.441529854168579</c:v>
                </c:pt>
                <c:pt idx="15">
                  <c:v>94.819557625145521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64D-43A0-9B38-AB8CD3DFA084}"/>
            </c:ext>
          </c:extLst>
        </c:ser>
        <c:ser>
          <c:idx val="1"/>
          <c:order val="1"/>
          <c:tx>
            <c:strRef>
              <c:f>'9.4 '!$J$8</c:f>
              <c:strCache>
                <c:ptCount val="1"/>
                <c:pt idx="0">
                  <c:v>Propietarios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numRef>
              <c:f>'9.4 '!$H$15:$H$30</c:f>
              <c:numCache>
                <c:formatCode>General</c:formatCode>
                <c:ptCount val="16"/>
              </c:numCache>
            </c:numRef>
          </c:cat>
          <c:val>
            <c:numRef>
              <c:f>'9.4 '!$J$12:$J$28</c:f>
              <c:numCache>
                <c:formatCode>0.0</c:formatCode>
                <c:ptCount val="17"/>
                <c:pt idx="0">
                  <c:v>40.686781339098289</c:v>
                </c:pt>
                <c:pt idx="1">
                  <c:v>16.814088772013704</c:v>
                </c:pt>
                <c:pt idx="2">
                  <c:v>4.2325002393948097</c:v>
                </c:pt>
                <c:pt idx="3">
                  <c:v>21.698506219127538</c:v>
                </c:pt>
                <c:pt idx="4">
                  <c:v>20.934741357973767</c:v>
                </c:pt>
                <c:pt idx="5">
                  <c:v>25.113232682060392</c:v>
                </c:pt>
                <c:pt idx="6">
                  <c:v>24.817482957017841</c:v>
                </c:pt>
                <c:pt idx="7">
                  <c:v>24.07576033509379</c:v>
                </c:pt>
                <c:pt idx="8">
                  <c:v>15.501856314726764</c:v>
                </c:pt>
                <c:pt idx="9">
                  <c:v>20.272665303340151</c:v>
                </c:pt>
                <c:pt idx="10">
                  <c:v>17.997763294897997</c:v>
                </c:pt>
                <c:pt idx="11">
                  <c:v>24.722388314683521</c:v>
                </c:pt>
                <c:pt idx="12">
                  <c:v>20.856485500955028</c:v>
                </c:pt>
                <c:pt idx="13">
                  <c:v>27.986667003358502</c:v>
                </c:pt>
                <c:pt idx="14">
                  <c:v>31.110703476107492</c:v>
                </c:pt>
                <c:pt idx="15">
                  <c:v>5.1804423748544819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64D-43A0-9B38-AB8CD3DFA084}"/>
            </c:ext>
          </c:extLst>
        </c:ser>
        <c:ser>
          <c:idx val="2"/>
          <c:order val="2"/>
          <c:tx>
            <c:strRef>
              <c:f>'9.4 '!$K$8</c:f>
              <c:strCache>
                <c:ptCount val="1"/>
                <c:pt idx="0">
                  <c:v>Arrendatarios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  <a:alpha val="80000"/>
              </a:schemeClr>
            </a:solidFill>
          </c:spPr>
          <c:invertIfNegative val="0"/>
          <c:cat>
            <c:numRef>
              <c:f>'9.4 '!$H$15:$H$30</c:f>
              <c:numCache>
                <c:formatCode>General</c:formatCode>
                <c:ptCount val="16"/>
              </c:numCache>
            </c:numRef>
          </c:cat>
          <c:val>
            <c:numRef>
              <c:f>'9.4 '!$K$12:$K$28</c:f>
              <c:numCache>
                <c:formatCode>0.0</c:formatCode>
                <c:ptCount val="17"/>
                <c:pt idx="0">
                  <c:v>0</c:v>
                </c:pt>
                <c:pt idx="1">
                  <c:v>1.0598454060084468</c:v>
                </c:pt>
                <c:pt idx="2">
                  <c:v>2.3077659676338218</c:v>
                </c:pt>
                <c:pt idx="3">
                  <c:v>2.6007260608224723</c:v>
                </c:pt>
                <c:pt idx="4">
                  <c:v>4.1250721887633032E-3</c:v>
                </c:pt>
                <c:pt idx="5">
                  <c:v>4.498223801065719</c:v>
                </c:pt>
                <c:pt idx="6">
                  <c:v>1.1603732533965092</c:v>
                </c:pt>
                <c:pt idx="7">
                  <c:v>0</c:v>
                </c:pt>
                <c:pt idx="8">
                  <c:v>0</c:v>
                </c:pt>
                <c:pt idx="9">
                  <c:v>0.30902067711883663</c:v>
                </c:pt>
                <c:pt idx="10">
                  <c:v>0</c:v>
                </c:pt>
                <c:pt idx="11">
                  <c:v>0</c:v>
                </c:pt>
                <c:pt idx="12">
                  <c:v>9.9843722868553558E-2</c:v>
                </c:pt>
                <c:pt idx="13">
                  <c:v>0</c:v>
                </c:pt>
                <c:pt idx="14">
                  <c:v>4.5858937906998075E-3</c:v>
                </c:pt>
                <c:pt idx="1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64D-43A0-9B38-AB8CD3DFA084}"/>
            </c:ext>
          </c:extLst>
        </c:ser>
        <c:ser>
          <c:idx val="3"/>
          <c:order val="3"/>
          <c:tx>
            <c:strRef>
              <c:f>'9.4 '!$L$8</c:f>
              <c:strCache>
                <c:ptCount val="1"/>
                <c:pt idx="0">
                  <c:v>Campesinos dispersos</c:v>
                </c:pt>
              </c:strCache>
            </c:strRef>
          </c:tx>
          <c:spPr>
            <a:solidFill>
              <a:schemeClr val="accent6">
                <a:lumMod val="50000"/>
                <a:alpha val="60000"/>
              </a:schemeClr>
            </a:solidFill>
          </c:spPr>
          <c:invertIfNegative val="0"/>
          <c:cat>
            <c:numRef>
              <c:f>'9.4 '!$H$15:$H$30</c:f>
              <c:numCache>
                <c:formatCode>General</c:formatCode>
                <c:ptCount val="16"/>
              </c:numCache>
            </c:numRef>
          </c:cat>
          <c:val>
            <c:numRef>
              <c:f>'9.4 '!$L$12:$L$28</c:f>
              <c:numCache>
                <c:formatCode>0.0</c:formatCode>
                <c:ptCount val="17"/>
                <c:pt idx="0">
                  <c:v>6.2662530939624657E-3</c:v>
                </c:pt>
                <c:pt idx="1">
                  <c:v>6.8770419953781179</c:v>
                </c:pt>
                <c:pt idx="2">
                  <c:v>10.217370487407832</c:v>
                </c:pt>
                <c:pt idx="3">
                  <c:v>0.35707909301910373</c:v>
                </c:pt>
                <c:pt idx="4">
                  <c:v>1.9841597227951491</c:v>
                </c:pt>
                <c:pt idx="5">
                  <c:v>9.6825044404973362</c:v>
                </c:pt>
                <c:pt idx="6">
                  <c:v>0.46414930135860366</c:v>
                </c:pt>
                <c:pt idx="7">
                  <c:v>0.41886723729739572</c:v>
                </c:pt>
                <c:pt idx="8">
                  <c:v>6.1746889858659548</c:v>
                </c:pt>
                <c:pt idx="9">
                  <c:v>0.71347421040672576</c:v>
                </c:pt>
                <c:pt idx="10">
                  <c:v>21.599629786741737</c:v>
                </c:pt>
                <c:pt idx="11">
                  <c:v>19.919706158708465</c:v>
                </c:pt>
                <c:pt idx="12">
                  <c:v>15.237020316027088</c:v>
                </c:pt>
                <c:pt idx="13">
                  <c:v>2.9064922602964569</c:v>
                </c:pt>
                <c:pt idx="14">
                  <c:v>6.4431807759332296</c:v>
                </c:pt>
                <c:pt idx="1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64D-43A0-9B38-AB8CD3DFA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4684160"/>
        <c:axId val="169084032"/>
      </c:barChart>
      <c:catAx>
        <c:axId val="254684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30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69084032"/>
        <c:crosses val="autoZero"/>
        <c:auto val="1"/>
        <c:lblAlgn val="ctr"/>
        <c:lblOffset val="100"/>
        <c:noMultiLvlLbl val="0"/>
      </c:catAx>
      <c:valAx>
        <c:axId val="169084032"/>
        <c:scaling>
          <c:orientation val="minMax"/>
          <c:max val="10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254684160"/>
        <c:crosses val="autoZero"/>
        <c:crossBetween val="between"/>
        <c:majorUnit val="20"/>
        <c:minorUnit val="4"/>
      </c:valAx>
    </c:plotArea>
    <c:legend>
      <c:legendPos val="r"/>
      <c:layout>
        <c:manualLayout>
          <c:xMode val="edge"/>
          <c:yMode val="edge"/>
          <c:x val="0.67983506741844479"/>
          <c:y val="0.17214981351015329"/>
          <c:w val="0.26624409858284093"/>
          <c:h val="0.4736845558778836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396544181977251"/>
          <c:y val="0.21527777777777779"/>
          <c:w val="0.40833333333333333"/>
          <c:h val="0.68055555555555558"/>
        </c:manualLayout>
      </c:layout>
      <c:doughnutChart>
        <c:varyColors val="1"/>
        <c:ser>
          <c:idx val="0"/>
          <c:order val="0"/>
          <c:spPr>
            <a:solidFill>
              <a:schemeClr val="accent6">
                <a:lumMod val="50000"/>
              </a:schemeClr>
            </a:solidFill>
          </c:spPr>
          <c:explosion val="1"/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05D4-412E-B8F5-3ACDD3CFDE9E}"/>
              </c:ext>
            </c:extLst>
          </c:dPt>
          <c:dPt>
            <c:idx val="1"/>
            <c:bubble3D val="0"/>
            <c:spPr>
              <a:solidFill>
                <a:schemeClr val="accent6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05D4-412E-B8F5-3ACDD3CFDE9E}"/>
              </c:ext>
            </c:extLst>
          </c:dPt>
          <c:dPt>
            <c:idx val="2"/>
            <c:bubble3D val="0"/>
            <c:spPr>
              <a:solidFill>
                <a:srgbClr val="1D0E01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05D4-412E-B8F5-3ACDD3CFDE9E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  <a:alpha val="6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05D4-412E-B8F5-3ACDD3CFDE9E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FFFFFF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68,2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05D4-412E-B8F5-3ACDD3CFDE9E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5D4-412E-B8F5-3ACDD3CFDE9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'9.4 '!$I$8:$L$8</c:f>
              <c:strCache>
                <c:ptCount val="4"/>
                <c:pt idx="0">
                  <c:v>Usufructuarios</c:v>
                </c:pt>
                <c:pt idx="1">
                  <c:v>Propietarios</c:v>
                </c:pt>
                <c:pt idx="2">
                  <c:v>Arrendatarios</c:v>
                </c:pt>
                <c:pt idx="3">
                  <c:v>Campesinos dispersos</c:v>
                </c:pt>
              </c:strCache>
            </c:strRef>
          </c:cat>
          <c:val>
            <c:numRef>
              <c:f>'9.4 '!$I$11:$L$11</c:f>
              <c:numCache>
                <c:formatCode>0.0</c:formatCode>
                <c:ptCount val="4"/>
                <c:pt idx="0">
                  <c:v>67.238998545707389</c:v>
                </c:pt>
                <c:pt idx="1">
                  <c:v>23.984321060801182</c:v>
                </c:pt>
                <c:pt idx="2">
                  <c:v>0.78174348628704904</c:v>
                </c:pt>
                <c:pt idx="3">
                  <c:v>7.9949369072043792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05D4-412E-B8F5-3ACDD3CFD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953667953667951"/>
          <c:y val="0.30745374219526905"/>
          <c:w val="0.27606177606177607"/>
          <c:h val="0.3354043788004760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 horizontalDpi="1200" verticalDpi="120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97695627029673"/>
          <c:y val="0.15788203557888597"/>
          <c:w val="0.69504693269273554"/>
          <c:h val="0.51953849518810147"/>
        </c:manualLayout>
      </c:layout>
      <c:lineChart>
        <c:grouping val="standard"/>
        <c:varyColors val="0"/>
        <c:ser>
          <c:idx val="1"/>
          <c:order val="0"/>
          <c:tx>
            <c:strRef>
              <c:f>'9.5'!$K$9</c:f>
              <c:strCache>
                <c:ptCount val="1"/>
                <c:pt idx="0">
                  <c:v> Estatal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'9.5'!$A$17:$A$36</c:f>
              <c:strCache>
                <c:ptCount val="20"/>
                <c:pt idx="0">
                  <c:v>  2002/2003</c:v>
                </c:pt>
                <c:pt idx="1">
                  <c:v>  2003/2004</c:v>
                </c:pt>
                <c:pt idx="2">
                  <c:v>  2004/2005</c:v>
                </c:pt>
                <c:pt idx="3">
                  <c:v>  2005/2006</c:v>
                </c:pt>
                <c:pt idx="4">
                  <c:v>  2006/2007</c:v>
                </c:pt>
                <c:pt idx="5">
                  <c:v>  2007/2008</c:v>
                </c:pt>
                <c:pt idx="6">
                  <c:v>  2008/2009</c:v>
                </c:pt>
                <c:pt idx="7">
                  <c:v>  2009/2010</c:v>
                </c:pt>
                <c:pt idx="8">
                  <c:v>  2010/2011</c:v>
                </c:pt>
                <c:pt idx="9">
                  <c:v>  2011/2012</c:v>
                </c:pt>
                <c:pt idx="10">
                  <c:v>  2012/2013</c:v>
                </c:pt>
                <c:pt idx="11">
                  <c:v>  2013/2014</c:v>
                </c:pt>
                <c:pt idx="12">
                  <c:v>  2014/2015</c:v>
                </c:pt>
                <c:pt idx="13">
                  <c:v>  2015/2016</c:v>
                </c:pt>
                <c:pt idx="14">
                  <c:v>  2016/2017</c:v>
                </c:pt>
                <c:pt idx="15">
                  <c:v>  2017/2018</c:v>
                </c:pt>
                <c:pt idx="16">
                  <c:v>  2018/2019</c:v>
                </c:pt>
                <c:pt idx="17">
                  <c:v>  2019/2020</c:v>
                </c:pt>
                <c:pt idx="18">
                  <c:v>  2020/2021</c:v>
                </c:pt>
                <c:pt idx="19">
                  <c:v>  2021/2022</c:v>
                </c:pt>
              </c:strCache>
            </c:strRef>
          </c:cat>
          <c:val>
            <c:numRef>
              <c:f>'9.5'!$K$17:$K$36</c:f>
              <c:numCache>
                <c:formatCode>#,##0.0</c:formatCode>
                <c:ptCount val="20"/>
                <c:pt idx="0">
                  <c:v>13.274336283185839</c:v>
                </c:pt>
                <c:pt idx="1">
                  <c:v>29.411764705882351</c:v>
                </c:pt>
                <c:pt idx="2">
                  <c:v>18.348623853211009</c:v>
                </c:pt>
                <c:pt idx="3">
                  <c:v>28.985507246376812</c:v>
                </c:pt>
                <c:pt idx="4">
                  <c:v>24.999999999999996</c:v>
                </c:pt>
                <c:pt idx="5">
                  <c:v>38.095238095238102</c:v>
                </c:pt>
                <c:pt idx="6">
                  <c:v>34.090909090909086</c:v>
                </c:pt>
                <c:pt idx="7">
                  <c:v>20.833333333333336</c:v>
                </c:pt>
                <c:pt idx="8">
                  <c:v>36.842105263158047</c:v>
                </c:pt>
                <c:pt idx="9">
                  <c:v>45.454545454545453</c:v>
                </c:pt>
                <c:pt idx="10">
                  <c:v>39.836986458572362</c:v>
                </c:pt>
                <c:pt idx="11">
                  <c:v>33.707865168539328</c:v>
                </c:pt>
                <c:pt idx="12">
                  <c:v>43.01075268817204</c:v>
                </c:pt>
                <c:pt idx="13">
                  <c:v>50.429605127144931</c:v>
                </c:pt>
                <c:pt idx="14">
                  <c:v>41.666666666666671</c:v>
                </c:pt>
                <c:pt idx="15">
                  <c:v>41.666666666666671</c:v>
                </c:pt>
                <c:pt idx="16">
                  <c:v>45.283018867924525</c:v>
                </c:pt>
                <c:pt idx="17">
                  <c:v>40.977482454289529</c:v>
                </c:pt>
                <c:pt idx="18">
                  <c:v>43.478260869565226</c:v>
                </c:pt>
                <c:pt idx="19">
                  <c:v>37.037037037037038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6F-4EDD-91BF-F7EFEB1718B0}"/>
            </c:ext>
          </c:extLst>
        </c:ser>
        <c:ser>
          <c:idx val="2"/>
          <c:order val="1"/>
          <c:tx>
            <c:strRef>
              <c:f>'9.5'!$L$8:$L$9</c:f>
              <c:strCache>
                <c:ptCount val="1"/>
                <c:pt idx="0">
                  <c:v> No  Estatal</c:v>
                </c:pt>
              </c:strCache>
            </c:strRef>
          </c:tx>
          <c:spPr>
            <a:ln>
              <a:solidFill>
                <a:schemeClr val="accent3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'9.5'!$A$17:$A$36</c:f>
              <c:strCache>
                <c:ptCount val="20"/>
                <c:pt idx="0">
                  <c:v>  2002/2003</c:v>
                </c:pt>
                <c:pt idx="1">
                  <c:v>  2003/2004</c:v>
                </c:pt>
                <c:pt idx="2">
                  <c:v>  2004/2005</c:v>
                </c:pt>
                <c:pt idx="3">
                  <c:v>  2005/2006</c:v>
                </c:pt>
                <c:pt idx="4">
                  <c:v>  2006/2007</c:v>
                </c:pt>
                <c:pt idx="5">
                  <c:v>  2007/2008</c:v>
                </c:pt>
                <c:pt idx="6">
                  <c:v>  2008/2009</c:v>
                </c:pt>
                <c:pt idx="7">
                  <c:v>  2009/2010</c:v>
                </c:pt>
                <c:pt idx="8">
                  <c:v>  2010/2011</c:v>
                </c:pt>
                <c:pt idx="9">
                  <c:v>  2011/2012</c:v>
                </c:pt>
                <c:pt idx="10">
                  <c:v>  2012/2013</c:v>
                </c:pt>
                <c:pt idx="11">
                  <c:v>  2013/2014</c:v>
                </c:pt>
                <c:pt idx="12">
                  <c:v>  2014/2015</c:v>
                </c:pt>
                <c:pt idx="13">
                  <c:v>  2015/2016</c:v>
                </c:pt>
                <c:pt idx="14">
                  <c:v>  2016/2017</c:v>
                </c:pt>
                <c:pt idx="15">
                  <c:v>  2017/2018</c:v>
                </c:pt>
                <c:pt idx="16">
                  <c:v>  2018/2019</c:v>
                </c:pt>
                <c:pt idx="17">
                  <c:v>  2019/2020</c:v>
                </c:pt>
                <c:pt idx="18">
                  <c:v>  2020/2021</c:v>
                </c:pt>
                <c:pt idx="19">
                  <c:v>  2021/2022</c:v>
                </c:pt>
              </c:strCache>
            </c:strRef>
          </c:cat>
          <c:val>
            <c:numRef>
              <c:f>'9.5'!$L$17:$L$36</c:f>
              <c:numCache>
                <c:formatCode>#,##0.0</c:formatCode>
                <c:ptCount val="20"/>
                <c:pt idx="0">
                  <c:v>37.420648179084523</c:v>
                </c:pt>
                <c:pt idx="1">
                  <c:v>37.127107652399481</c:v>
                </c:pt>
                <c:pt idx="2">
                  <c:v>23.213564796124345</c:v>
                </c:pt>
                <c:pt idx="3">
                  <c:v>28.176363162014088</c:v>
                </c:pt>
                <c:pt idx="4">
                  <c:v>39.055118110236222</c:v>
                </c:pt>
                <c:pt idx="5">
                  <c:v>41.644131963223366</c:v>
                </c:pt>
                <c:pt idx="6">
                  <c:v>34.515144400093924</c:v>
                </c:pt>
                <c:pt idx="7">
                  <c:v>27.027027027027028</c:v>
                </c:pt>
                <c:pt idx="8">
                  <c:v>23.133116883116884</c:v>
                </c:pt>
                <c:pt idx="9">
                  <c:v>40.597688187200454</c:v>
                </c:pt>
                <c:pt idx="10">
                  <c:v>40.295842897220098</c:v>
                </c:pt>
                <c:pt idx="11">
                  <c:v>44.15846580873076</c:v>
                </c:pt>
                <c:pt idx="12">
                  <c:v>44.355785026988961</c:v>
                </c:pt>
                <c:pt idx="13">
                  <c:v>42.867151827511165</c:v>
                </c:pt>
                <c:pt idx="14">
                  <c:v>41.308450408890749</c:v>
                </c:pt>
                <c:pt idx="15">
                  <c:v>31.950528214377737</c:v>
                </c:pt>
                <c:pt idx="16">
                  <c:v>43.59040495228269</c:v>
                </c:pt>
                <c:pt idx="17">
                  <c:v>39.983376605064393</c:v>
                </c:pt>
                <c:pt idx="18">
                  <c:v>33.852403520649972</c:v>
                </c:pt>
                <c:pt idx="19">
                  <c:v>32.716927453769557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6F-4EDD-91BF-F7EFEB171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952960"/>
        <c:axId val="169086336"/>
      </c:lineChart>
      <c:catAx>
        <c:axId val="254952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69086336"/>
        <c:crosses val="autoZero"/>
        <c:auto val="1"/>
        <c:lblAlgn val="ctr"/>
        <c:lblOffset val="100"/>
        <c:noMultiLvlLbl val="0"/>
      </c:catAx>
      <c:valAx>
        <c:axId val="169086336"/>
        <c:scaling>
          <c:orientation val="minMax"/>
        </c:scaling>
        <c:delete val="0"/>
        <c:axPos val="l"/>
        <c:numFmt formatCode="#,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254952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68387284922708"/>
          <c:y val="0.43322543965391946"/>
          <c:w val="0.14761921426488356"/>
          <c:h val="0.1368081595663734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10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8844906830085151E-2"/>
          <c:y val="0.15325240594925635"/>
          <c:w val="0.77470734908136463"/>
          <c:h val="0.6963732137649461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rgbClr val="D6B19C"/>
                </a:gs>
                <a:gs pos="30000">
                  <a:srgbClr val="D49E6C"/>
                </a:gs>
                <a:gs pos="70000">
                  <a:srgbClr val="A65528"/>
                </a:gs>
                <a:gs pos="100000">
                  <a:srgbClr val="663012"/>
                </a:gs>
              </a:gsLst>
              <a:lin ang="5400000" scaled="0"/>
            </a:gradFill>
          </c:spPr>
          <c:invertIfNegative val="0"/>
          <c:dLbls>
            <c:dLbl>
              <c:idx val="0"/>
              <c:layout>
                <c:manualLayout>
                  <c:x val="2.8356527376523976E-3"/>
                  <c:y val="0.20833296879556723"/>
                </c:manualLayout>
              </c:layout>
              <c:numFmt formatCode="###\ ###\ ##0.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016673275552786E-3"/>
                  <c:y val="0.20370370370370369"/>
                </c:manualLayout>
              </c:layout>
              <c:numFmt formatCode="###\ ###\ ##0.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8520742461149189E-3"/>
                  <c:y val="0.20833333333333334"/>
                </c:manualLayout>
              </c:layout>
              <c:numFmt formatCode="###\ ###\ ##0.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8523260132051841E-3"/>
                  <c:y val="0.20833333333333334"/>
                </c:manualLayout>
              </c:layout>
              <c:numFmt formatCode="###\ ###\ ##0.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0328430169251596E-3"/>
                  <c:y val="0.20833296879556715"/>
                </c:manualLayout>
              </c:layout>
              <c:numFmt formatCode="###\ ###\ ##0.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6.3946323256355549E-3"/>
                  <c:y val="0.2037037037037036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7EC-42D4-878B-AF014FF75BB8}"/>
                </c:ext>
              </c:extLst>
            </c:dLbl>
            <c:numFmt formatCode="###\ ###\ ##0.0" sourceLinked="0"/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'9.7-15'!$U$122:$Y$122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'9.7-15'!$U$125:$Y$125</c:f>
              <c:numCache>
                <c:formatCode>#,##0.0</c:formatCode>
                <c:ptCount val="5"/>
                <c:pt idx="0">
                  <c:v>2737.9486999999999</c:v>
                </c:pt>
                <c:pt idx="1">
                  <c:v>2129.0639999999999</c:v>
                </c:pt>
                <c:pt idx="2">
                  <c:v>2111.0337399999999</c:v>
                </c:pt>
                <c:pt idx="3">
                  <c:v>2241.6581200000001</c:v>
                </c:pt>
                <c:pt idx="4">
                  <c:v>1253.80153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5-A7EC-42D4-878B-AF014FF75BB8}"/>
            </c:ext>
          </c:extLst>
        </c:ser>
        <c:ser>
          <c:idx val="1"/>
          <c:order val="1"/>
          <c:spPr>
            <a:solidFill>
              <a:srgbClr val="9BBB59">
                <a:lumMod val="75000"/>
                <a:alpha val="88000"/>
              </a:srgbClr>
            </a:solidFill>
          </c:spPr>
          <c:invertIfNegative val="0"/>
          <c:dLbls>
            <c:dLbl>
              <c:idx val="0"/>
              <c:layout>
                <c:manualLayout>
                  <c:x val="4.1666666666666664E-2"/>
                  <c:y val="4.6296296296296311E-3"/>
                </c:manualLayout>
              </c:layout>
              <c:numFmt formatCode="###\ ###\ ##0.0" sourceLinked="0"/>
              <c:spPr/>
              <c:txPr>
                <a:bodyPr rot="-2700000" vert="horz"/>
                <a:lstStyle/>
                <a:p>
                  <a:pPr algn="ctr">
                    <a:defRPr sz="800" b="1" i="0" u="none" strike="noStrike" baseline="0">
                      <a:solidFill>
                        <a:srgbClr val="3333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6111111111111122E-2"/>
                  <c:y val="0"/>
                </c:manualLayout>
              </c:layout>
              <c:numFmt formatCode="###\ ###\ ##0.0" sourceLinked="0"/>
              <c:spPr/>
              <c:txPr>
                <a:bodyPr rot="-2700000" vert="horz"/>
                <a:lstStyle/>
                <a:p>
                  <a:pPr algn="ctr">
                    <a:defRPr sz="800" b="1" i="0" u="none" strike="noStrike" baseline="0">
                      <a:solidFill>
                        <a:srgbClr val="3333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888867016622919E-2"/>
                  <c:y val="0"/>
                </c:manualLayout>
              </c:layout>
              <c:numFmt formatCode="###\ ###\ ##0.0" sourceLinked="0"/>
              <c:spPr/>
              <c:txPr>
                <a:bodyPr rot="-2700000" vert="horz"/>
                <a:lstStyle/>
                <a:p>
                  <a:pPr algn="ctr">
                    <a:defRPr sz="800" b="1" i="0" u="none" strike="noStrike" baseline="0">
                      <a:solidFill>
                        <a:srgbClr val="3333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3.888888888888889E-2"/>
                  <c:y val="4.6296296296296311E-3"/>
                </c:manualLayout>
              </c:layout>
              <c:numFmt formatCode="###\ ###\ ##0.0" sourceLinked="0"/>
              <c:spPr/>
              <c:txPr>
                <a:bodyPr rot="-2700000" vert="horz"/>
                <a:lstStyle/>
                <a:p>
                  <a:pPr algn="ctr">
                    <a:defRPr sz="800" b="1" i="0" u="none" strike="noStrike" baseline="0">
                      <a:solidFill>
                        <a:srgbClr val="3333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3.8888670166229232E-2"/>
                  <c:y val="4.6296296296296745E-3"/>
                </c:manualLayout>
              </c:layout>
              <c:numFmt formatCode="###\ ###\ ##0.0" sourceLinked="0"/>
              <c:spPr/>
              <c:txPr>
                <a:bodyPr rot="-2700000" vert="horz"/>
                <a:lstStyle/>
                <a:p>
                  <a:pPr algn="ctr">
                    <a:defRPr sz="800" b="1" i="0" u="none" strike="noStrike" baseline="0">
                      <a:solidFill>
                        <a:srgbClr val="3333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4.1969330104923326E-2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##\ ###\ ##0.0" sourceLinked="0"/>
            <c:spPr>
              <a:noFill/>
              <a:ln w="25400">
                <a:noFill/>
              </a:ln>
            </c:spPr>
            <c:txPr>
              <a:bodyPr rot="-2700000" vert="horz" wrap="square" lIns="38100" tIns="19050" rIns="38100" bIns="19050" anchor="ctr">
                <a:spAutoFit/>
              </a:bodyPr>
              <a:lstStyle/>
              <a:p>
                <a:pPr algn="ctr">
                  <a:defRPr sz="800" b="1" i="0" u="none" strike="noStrike" baseline="0">
                    <a:solidFill>
                      <a:srgbClr val="3333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'9.7-15'!$U$122:$Y$122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'9.7-15'!$U$126:$Y$126</c:f>
              <c:numCache>
                <c:formatCode>#,##0.0</c:formatCode>
                <c:ptCount val="5"/>
                <c:pt idx="0">
                  <c:v>2183.2877999999996</c:v>
                </c:pt>
                <c:pt idx="1">
                  <c:v>1698.0738799999999</c:v>
                </c:pt>
                <c:pt idx="2">
                  <c:v>1713.3225100000002</c:v>
                </c:pt>
                <c:pt idx="3">
                  <c:v>1433.60871</c:v>
                </c:pt>
                <c:pt idx="4">
                  <c:v>1108.55978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7EC-42D4-878B-AF014FF75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54994944"/>
        <c:axId val="169089216"/>
        <c:axId val="0"/>
      </c:bar3DChart>
      <c:catAx>
        <c:axId val="254994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9089216"/>
        <c:crosses val="autoZero"/>
        <c:auto val="1"/>
        <c:lblAlgn val="ctr"/>
        <c:lblOffset val="100"/>
        <c:noMultiLvlLbl val="0"/>
      </c:catAx>
      <c:valAx>
        <c:axId val="169089216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254994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296587926509185"/>
          <c:y val="0.14583333333333334"/>
          <c:w val="0.43055555555555558"/>
          <c:h val="0.71759259259259256"/>
        </c:manualLayout>
      </c:layout>
      <c:doughnutChart>
        <c:varyColors val="1"/>
        <c:ser>
          <c:idx val="0"/>
          <c:order val="0"/>
          <c:explosion val="3"/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3211-4C50-B05F-C27A283D384A}"/>
              </c:ext>
            </c:extLst>
          </c:dPt>
          <c:dPt>
            <c:idx val="1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3211-4C50-B05F-C27A283D384A}"/>
              </c:ext>
            </c:extLst>
          </c:dPt>
          <c:dPt>
            <c:idx val="2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3211-4C50-B05F-C27A283D384A}"/>
              </c:ext>
            </c:extLst>
          </c:dPt>
          <c:dPt>
            <c:idx val="3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3211-4C50-B05F-C27A283D384A}"/>
              </c:ext>
            </c:extLst>
          </c:dPt>
          <c:dPt>
            <c:idx val="4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3211-4C50-B05F-C27A283D384A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numRef>
              <c:f>'9.7-15'!$AC$125:$AC$129</c:f>
              <c:numCache>
                <c:formatCode>General</c:formatCode>
                <c:ptCount val="5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</c:numCache>
            </c:numRef>
          </c:cat>
          <c:val>
            <c:numRef>
              <c:f>'9.7-15'!$AD$125:$AD$129</c:f>
              <c:numCache>
                <c:formatCode>0.0</c:formatCode>
                <c:ptCount val="5"/>
                <c:pt idx="0">
                  <c:v>74</c:v>
                </c:pt>
                <c:pt idx="1">
                  <c:v>85.3</c:v>
                </c:pt>
                <c:pt idx="2">
                  <c:v>87</c:v>
                </c:pt>
                <c:pt idx="3">
                  <c:v>85.5</c:v>
                </c:pt>
                <c:pt idx="4">
                  <c:v>85.5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3211-4C50-B05F-C27A283D3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489881621940111"/>
          <c:y val="0.27430664916885389"/>
          <c:w val="0.10408163265306125"/>
          <c:h val="0.4166681248177311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571741032370958E-2"/>
          <c:y val="0.17002966345183185"/>
          <c:w val="0.85202669763524275"/>
          <c:h val="0.568384661976424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'9.7-15'!$P$227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cat>
            <c:strRef>
              <c:f>'9.7-15'!$O$228:$O$235</c:f>
              <c:strCache>
                <c:ptCount val="8"/>
                <c:pt idx="0">
                  <c:v>Viandas </c:v>
                </c:pt>
                <c:pt idx="1">
                  <c:v> Tub. y raíces</c:v>
                </c:pt>
                <c:pt idx="2">
                  <c:v> Plátano</c:v>
                </c:pt>
                <c:pt idx="3">
                  <c:v>Hortalizas</c:v>
                </c:pt>
                <c:pt idx="4">
                  <c:v>Arroz </c:v>
                </c:pt>
                <c:pt idx="5">
                  <c:v>Frijoles</c:v>
                </c:pt>
                <c:pt idx="6">
                  <c:v>Cítricos</c:v>
                </c:pt>
                <c:pt idx="7">
                  <c:v>Otras frutas</c:v>
                </c:pt>
              </c:strCache>
            </c:strRef>
          </c:cat>
          <c:val>
            <c:numRef>
              <c:f>'9.7-15'!$P$228:$P$235</c:f>
              <c:numCache>
                <c:formatCode>#,##0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61-4D66-AB0F-94324191A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748032"/>
        <c:axId val="168780928"/>
      </c:barChart>
      <c:lineChart>
        <c:grouping val="standard"/>
        <c:varyColors val="0"/>
        <c:ser>
          <c:idx val="1"/>
          <c:order val="1"/>
          <c:tx>
            <c:strRef>
              <c:f>'9.7-15'!$Q$227</c:f>
              <c:strCache>
                <c:ptCount val="1"/>
                <c:pt idx="0">
                  <c:v>Estatal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1.541469390880435E-2"/>
                  <c:y val="-5.5226824457593686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961-4D66-AB0F-94324191A833}"/>
                </c:ext>
              </c:extLst>
            </c:dLbl>
            <c:dLbl>
              <c:idx val="1"/>
              <c:layout>
                <c:manualLayout>
                  <c:x val="1.4483424580031224E-2"/>
                  <c:y val="-4.7337278106508875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961-4D66-AB0F-94324191A833}"/>
                </c:ext>
              </c:extLst>
            </c:dLbl>
            <c:dLbl>
              <c:idx val="2"/>
              <c:layout>
                <c:manualLayout>
                  <c:x val="5.3665919497289469E-3"/>
                  <c:y val="-7.4951311559427858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961-4D66-AB0F-94324191A833}"/>
                </c:ext>
              </c:extLst>
            </c:dLbl>
            <c:dLbl>
              <c:idx val="3"/>
              <c:layout>
                <c:manualLayout>
                  <c:x val="1.5858293240087289E-2"/>
                  <c:y val="-8.2840236686390456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961-4D66-AB0F-94324191A833}"/>
                </c:ext>
              </c:extLst>
            </c:dLbl>
            <c:dLbl>
              <c:idx val="4"/>
              <c:layout>
                <c:manualLayout>
                  <c:x val="1.6246251228321011E-2"/>
                  <c:y val="-1.5779092702169699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035741480451006E-2"/>
                  <c:y val="-4.7337278106508875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961-4D66-AB0F-94324191A833}"/>
                </c:ext>
              </c:extLst>
            </c:dLbl>
            <c:dLbl>
              <c:idx val="6"/>
              <c:layout>
                <c:manualLayout>
                  <c:x val="8.7410387570167579E-3"/>
                  <c:y val="-4.33925049309665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6.4829821717990272E-3"/>
                  <c:y val="-1.57790927021696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'9.7-15'!$O$228:$O$235</c:f>
              <c:strCache>
                <c:ptCount val="8"/>
                <c:pt idx="0">
                  <c:v>Viandas </c:v>
                </c:pt>
                <c:pt idx="1">
                  <c:v> Tub. y raíces</c:v>
                </c:pt>
                <c:pt idx="2">
                  <c:v> Plátano</c:v>
                </c:pt>
                <c:pt idx="3">
                  <c:v>Hortalizas</c:v>
                </c:pt>
                <c:pt idx="4">
                  <c:v>Arroz </c:v>
                </c:pt>
                <c:pt idx="5">
                  <c:v>Frijoles</c:v>
                </c:pt>
                <c:pt idx="6">
                  <c:v>Cítricos</c:v>
                </c:pt>
                <c:pt idx="7">
                  <c:v>Otras frutas</c:v>
                </c:pt>
              </c:strCache>
            </c:strRef>
          </c:cat>
          <c:val>
            <c:numRef>
              <c:f>'9.7-15'!$Q$228:$Q$235</c:f>
              <c:numCache>
                <c:formatCode>#,##0.0</c:formatCode>
                <c:ptCount val="8"/>
                <c:pt idx="0">
                  <c:v>18.039402934848876</c:v>
                </c:pt>
                <c:pt idx="1">
                  <c:v>18.435674843973754</c:v>
                </c:pt>
                <c:pt idx="2">
                  <c:v>17.301645337540787</c:v>
                </c:pt>
                <c:pt idx="3">
                  <c:v>20.929388219370544</c:v>
                </c:pt>
                <c:pt idx="4">
                  <c:v>32.694040445516336</c:v>
                </c:pt>
                <c:pt idx="5">
                  <c:v>16.356486955076516</c:v>
                </c:pt>
                <c:pt idx="6">
                  <c:v>12.650536333575287</c:v>
                </c:pt>
                <c:pt idx="7">
                  <c:v>7.3365808019594168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961-4D66-AB0F-94324191A833}"/>
            </c:ext>
          </c:extLst>
        </c:ser>
        <c:ser>
          <c:idx val="4"/>
          <c:order val="2"/>
          <c:tx>
            <c:strRef>
              <c:f>'9.7-15'!$S$227</c:f>
              <c:strCache>
                <c:ptCount val="1"/>
                <c:pt idx="0">
                  <c:v>No Estatal</c:v>
                </c:pt>
              </c:strCache>
            </c:strRef>
          </c:tx>
          <c:spPr>
            <a:ln>
              <a:solidFill>
                <a:schemeClr val="accent3">
                  <a:lumMod val="50000"/>
                </a:scheme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1.2786278538521441E-2"/>
                  <c:y val="-5.128205128205128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341330712915343E-2"/>
                  <c:y val="-5.5226824457593686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9736852180349419E-2"/>
                  <c:y val="-3.5502958579881658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200125916189243E-2"/>
                  <c:y val="-1.5779092702169661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961-4D66-AB0F-94324191A833}"/>
                </c:ext>
              </c:extLst>
            </c:dLbl>
            <c:dLbl>
              <c:idx val="4"/>
              <c:layout>
                <c:manualLayout>
                  <c:x val="1.4724196752553497E-2"/>
                  <c:y val="-0.11045364891518737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961-4D66-AB0F-94324191A833}"/>
                </c:ext>
              </c:extLst>
            </c:dLbl>
            <c:dLbl>
              <c:idx val="5"/>
              <c:layout>
                <c:manualLayout>
                  <c:x val="1.3801435274399452E-2"/>
                  <c:y val="-5.9171597633136057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961-4D66-AB0F-94324191A833}"/>
                </c:ext>
              </c:extLst>
            </c:dLbl>
            <c:dLbl>
              <c:idx val="6"/>
              <c:layout>
                <c:manualLayout>
                  <c:x val="1.6282664828970932E-2"/>
                  <c:y val="-7.100591715976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1954517489698356E-2"/>
                  <c:y val="-1.97238658777120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'[1]9.7-15'!$Q$228:$Q$235</c:f>
              <c:strCache>
                <c:ptCount val="8"/>
                <c:pt idx="0">
                  <c:v>Viandas </c:v>
                </c:pt>
                <c:pt idx="1">
                  <c:v> Tub. y raíces</c:v>
                </c:pt>
                <c:pt idx="2">
                  <c:v> Plátano</c:v>
                </c:pt>
                <c:pt idx="3">
                  <c:v>Hortalizas</c:v>
                </c:pt>
                <c:pt idx="4">
                  <c:v>Arroz </c:v>
                </c:pt>
                <c:pt idx="5">
                  <c:v>Frijoles</c:v>
                </c:pt>
                <c:pt idx="6">
                  <c:v>Cítricos</c:v>
                </c:pt>
                <c:pt idx="7">
                  <c:v>Otras frutas</c:v>
                </c:pt>
              </c:strCache>
            </c:strRef>
          </c:cat>
          <c:val>
            <c:numRef>
              <c:f>'9.7-15'!$S$228:$S$235</c:f>
              <c:numCache>
                <c:formatCode>#,##0.0</c:formatCode>
                <c:ptCount val="8"/>
                <c:pt idx="0">
                  <c:v>81.960597065151134</c:v>
                </c:pt>
                <c:pt idx="1">
                  <c:v>81.564325156026257</c:v>
                </c:pt>
                <c:pt idx="2">
                  <c:v>82.698354662459224</c:v>
                </c:pt>
                <c:pt idx="3">
                  <c:v>79.070611780629449</c:v>
                </c:pt>
                <c:pt idx="4">
                  <c:v>67.30595955448365</c:v>
                </c:pt>
                <c:pt idx="5">
                  <c:v>83.643513044923495</c:v>
                </c:pt>
                <c:pt idx="6">
                  <c:v>87.349463666424711</c:v>
                </c:pt>
                <c:pt idx="7">
                  <c:v>92.663419198040586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961-4D66-AB0F-94324191A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748032"/>
        <c:axId val="168780928"/>
      </c:lineChart>
      <c:catAx>
        <c:axId val="16874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68780928"/>
        <c:crosses val="autoZero"/>
        <c:auto val="1"/>
        <c:lblAlgn val="ctr"/>
        <c:lblOffset val="100"/>
        <c:noMultiLvlLbl val="0"/>
      </c:catAx>
      <c:valAx>
        <c:axId val="168780928"/>
        <c:scaling>
          <c:orientation val="minMax"/>
          <c:max val="10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68748032"/>
        <c:crosses val="autoZero"/>
        <c:crossBetween val="between"/>
        <c:majorUnit val="20"/>
      </c:valAx>
    </c:plotArea>
    <c:legend>
      <c:legendPos val="b"/>
      <c:layout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635176592706768E-2"/>
          <c:y val="0.20983982771384346"/>
          <c:w val="0.61563204654171677"/>
          <c:h val="0.58297698364627504"/>
        </c:manualLayout>
      </c:layout>
      <c:lineChart>
        <c:grouping val="standard"/>
        <c:varyColors val="0"/>
        <c:ser>
          <c:idx val="1"/>
          <c:order val="0"/>
          <c:tx>
            <c:strRef>
              <c:f>'9.7-15'!$J$268</c:f>
              <c:strCache>
                <c:ptCount val="1"/>
                <c:pt idx="0">
                  <c:v> Tubérculos y raíces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'9.7-15'!$B$263:$G$263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'9.7-15'!$B$267:$G$267</c:f>
              <c:numCache>
                <c:formatCode>0.00</c:formatCode>
                <c:ptCount val="5"/>
                <c:pt idx="0">
                  <c:v>7.7356605665261275</c:v>
                </c:pt>
                <c:pt idx="1">
                  <c:v>6.9178072076039188</c:v>
                </c:pt>
                <c:pt idx="2">
                  <c:v>6.5828588179882468</c:v>
                </c:pt>
                <c:pt idx="3">
                  <c:v>6.0380576979702489</c:v>
                </c:pt>
                <c:pt idx="4">
                  <c:v>5.9871023715676133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21-4D57-94A2-0ADC856ED18D}"/>
            </c:ext>
          </c:extLst>
        </c:ser>
        <c:ser>
          <c:idx val="2"/>
          <c:order val="1"/>
          <c:tx>
            <c:strRef>
              <c:f>'9.7-15'!$J$269</c:f>
              <c:strCache>
                <c:ptCount val="1"/>
                <c:pt idx="0">
                  <c:v> Plátano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'9.7-15'!$B$263:$G$263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'9.7-15'!$B$271:$G$271</c:f>
              <c:numCache>
                <c:formatCode>0.00</c:formatCode>
                <c:ptCount val="5"/>
                <c:pt idx="0">
                  <c:v>9.4377291011410041</c:v>
                </c:pt>
                <c:pt idx="1">
                  <c:v>8.6064280554451411</c:v>
                </c:pt>
                <c:pt idx="2">
                  <c:v>8.1948889883504439</c:v>
                </c:pt>
                <c:pt idx="3">
                  <c:v>9.5962307623581733</c:v>
                </c:pt>
                <c:pt idx="4">
                  <c:v>6.0218421692858346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21-4D57-94A2-0ADC856ED18D}"/>
            </c:ext>
          </c:extLst>
        </c:ser>
        <c:ser>
          <c:idx val="3"/>
          <c:order val="2"/>
          <c:tx>
            <c:strRef>
              <c:f>'9.7-15'!$J$270</c:f>
              <c:strCache>
                <c:ptCount val="1"/>
                <c:pt idx="0">
                  <c:v> Hortalizas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'9.7-15'!$B$263:$G$263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'9.7-15'!$B$274:$G$274</c:f>
              <c:numCache>
                <c:formatCode>0.00</c:formatCode>
                <c:ptCount val="5"/>
                <c:pt idx="0">
                  <c:v>12.230193040249613</c:v>
                </c:pt>
                <c:pt idx="1">
                  <c:v>11.157690398239561</c:v>
                </c:pt>
                <c:pt idx="2">
                  <c:v>10.520225476838268</c:v>
                </c:pt>
                <c:pt idx="3">
                  <c:v>8.7812576077980733</c:v>
                </c:pt>
                <c:pt idx="4">
                  <c:v>6.4123449348966624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221-4D57-94A2-0ADC856ED18D}"/>
            </c:ext>
          </c:extLst>
        </c:ser>
        <c:ser>
          <c:idx val="4"/>
          <c:order val="3"/>
          <c:tx>
            <c:strRef>
              <c:f>'9.7-15'!$J$271</c:f>
              <c:strCache>
                <c:ptCount val="1"/>
                <c:pt idx="0">
                  <c:v> Arroz cáscara húmedo 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'9.7-15'!$B$263:$G$263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'9.7-15'!$B$279:$G$279</c:f>
              <c:numCache>
                <c:formatCode>0.00</c:formatCode>
                <c:ptCount val="5"/>
                <c:pt idx="0">
                  <c:v>3.6395783554235681</c:v>
                </c:pt>
                <c:pt idx="1">
                  <c:v>3.5738764593885723</c:v>
                </c:pt>
                <c:pt idx="2">
                  <c:v>3.3943556157945105</c:v>
                </c:pt>
                <c:pt idx="3">
                  <c:v>2.7126746935512589</c:v>
                </c:pt>
                <c:pt idx="4">
                  <c:v>1.9619197829143997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221-4D57-94A2-0ADC856ED18D}"/>
            </c:ext>
          </c:extLst>
        </c:ser>
        <c:ser>
          <c:idx val="7"/>
          <c:order val="4"/>
          <c:tx>
            <c:strRef>
              <c:f>'9.7-15'!$J$272</c:f>
              <c:strCache>
                <c:ptCount val="1"/>
                <c:pt idx="0">
                  <c:v> Cítricos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'9.7-15'!$B$263:$G$263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'9.7-15'!$B$284:$G$284</c:f>
              <c:numCache>
                <c:formatCode>0.00</c:formatCode>
                <c:ptCount val="5"/>
                <c:pt idx="0">
                  <c:v>4.9913185651405909</c:v>
                </c:pt>
                <c:pt idx="1">
                  <c:v>4.2767441180593648</c:v>
                </c:pt>
                <c:pt idx="2">
                  <c:v>3.8123233404219889</c:v>
                </c:pt>
                <c:pt idx="3">
                  <c:v>3.1441573430573926</c:v>
                </c:pt>
                <c:pt idx="4">
                  <c:v>1.9296218814745787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221-4D57-94A2-0ADC856ED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750592"/>
        <c:axId val="168783232"/>
      </c:lineChart>
      <c:catAx>
        <c:axId val="16875059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68783232"/>
        <c:crosses val="autoZero"/>
        <c:auto val="1"/>
        <c:lblAlgn val="ctr"/>
        <c:lblOffset val="100"/>
        <c:noMultiLvlLbl val="0"/>
      </c:catAx>
      <c:valAx>
        <c:axId val="168783232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68750592"/>
        <c:crosses val="autoZero"/>
        <c:crossBetween val="between"/>
        <c:majorUnit val="3"/>
      </c:valAx>
    </c:plotArea>
    <c:legend>
      <c:legendPos val="r"/>
      <c:layout>
        <c:manualLayout>
          <c:xMode val="edge"/>
          <c:yMode val="edge"/>
          <c:x val="0.70549523414836302"/>
          <c:y val="0.31410357359176261"/>
          <c:w val="0.28070192706174885"/>
          <c:h val="0.5534198129080020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58573928258967"/>
          <c:y val="0.26899314668999708"/>
          <c:w val="0.64124759405074361"/>
          <c:h val="0.43025955088947215"/>
        </c:manualLayout>
      </c:layout>
      <c:lineChart>
        <c:grouping val="standard"/>
        <c:varyColors val="0"/>
        <c:ser>
          <c:idx val="0"/>
          <c:order val="0"/>
          <c:tx>
            <c:strRef>
              <c:f>'9.7-15'!$J$284</c:f>
              <c:strCache>
                <c:ptCount val="1"/>
                <c:pt idx="0">
                  <c:v>No Estatal</c:v>
                </c:pt>
              </c:strCache>
            </c:strRef>
          </c:tx>
          <c:marker>
            <c:symbol val="none"/>
          </c:marker>
          <c:cat>
            <c:strRef>
              <c:f>'9.7-15'!$L$285:$L$290</c:f>
              <c:strCache>
                <c:ptCount val="6"/>
                <c:pt idx="0">
                  <c:v>Naranja dulce</c:v>
                </c:pt>
                <c:pt idx="1">
                  <c:v>Toronja</c:v>
                </c:pt>
                <c:pt idx="2">
                  <c:v>Limón</c:v>
                </c:pt>
                <c:pt idx="3">
                  <c:v>Otras frutas</c:v>
                </c:pt>
                <c:pt idx="4">
                  <c:v>Mango </c:v>
                </c:pt>
                <c:pt idx="5">
                  <c:v>Guayaba</c:v>
                </c:pt>
              </c:strCache>
            </c:strRef>
          </c:cat>
          <c:val>
            <c:numRef>
              <c:f>'9.7-15'!$J$285:$J$290</c:f>
              <c:numCache>
                <c:formatCode>0.00</c:formatCode>
                <c:ptCount val="6"/>
                <c:pt idx="0">
                  <c:v>0.61926392067124336</c:v>
                </c:pt>
                <c:pt idx="1">
                  <c:v>0.57341814529628388</c:v>
                </c:pt>
                <c:pt idx="2">
                  <c:v>1.4134259259259261</c:v>
                </c:pt>
                <c:pt idx="3">
                  <c:v>4.2509094187144054</c:v>
                </c:pt>
                <c:pt idx="4">
                  <c:v>4.6142519083969464</c:v>
                </c:pt>
                <c:pt idx="5">
                  <c:v>4.5222672116489973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A0-4C0D-9A86-68E369182B63}"/>
            </c:ext>
          </c:extLst>
        </c:ser>
        <c:ser>
          <c:idx val="1"/>
          <c:order val="1"/>
          <c:tx>
            <c:strRef>
              <c:f>'9.7-15'!$H$284</c:f>
              <c:strCache>
                <c:ptCount val="1"/>
                <c:pt idx="0">
                  <c:v>Estatal</c:v>
                </c:pt>
              </c:strCache>
            </c:strRef>
          </c:tx>
          <c:marker>
            <c:symbol val="none"/>
          </c:marker>
          <c:cat>
            <c:strRef>
              <c:f>'9.7-15'!$L$285:$L$290</c:f>
              <c:strCache>
                <c:ptCount val="6"/>
                <c:pt idx="0">
                  <c:v>Naranja dulce</c:v>
                </c:pt>
                <c:pt idx="1">
                  <c:v>Toronja</c:v>
                </c:pt>
                <c:pt idx="2">
                  <c:v>Limón</c:v>
                </c:pt>
                <c:pt idx="3">
                  <c:v>Otras frutas</c:v>
                </c:pt>
                <c:pt idx="4">
                  <c:v>Mango </c:v>
                </c:pt>
                <c:pt idx="5">
                  <c:v>Guayaba</c:v>
                </c:pt>
              </c:strCache>
            </c:strRef>
          </c:cat>
          <c:val>
            <c:numRef>
              <c:f>'9.7-15'!$H$285:$H$290</c:f>
              <c:numCache>
                <c:formatCode>0.00</c:formatCode>
                <c:ptCount val="6"/>
                <c:pt idx="0">
                  <c:v>5.2930000000000001</c:v>
                </c:pt>
                <c:pt idx="1">
                  <c:v>8.7629999999999999</c:v>
                </c:pt>
                <c:pt idx="2">
                  <c:v>6.048</c:v>
                </c:pt>
                <c:pt idx="3">
                  <c:v>9.6294088751327145</c:v>
                </c:pt>
                <c:pt idx="4">
                  <c:v>6.29</c:v>
                </c:pt>
                <c:pt idx="5">
                  <c:v>20.175599999999999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A0-4C0D-9A86-68E369182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350656"/>
        <c:axId val="168785536"/>
      </c:lineChart>
      <c:catAx>
        <c:axId val="1693506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68785536"/>
        <c:crosses val="autoZero"/>
        <c:auto val="1"/>
        <c:lblAlgn val="ctr"/>
        <c:lblOffset val="100"/>
        <c:noMultiLvlLbl val="0"/>
      </c:catAx>
      <c:valAx>
        <c:axId val="1687855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69350656"/>
        <c:crosses val="autoZero"/>
        <c:crossBetween val="between"/>
        <c:majorUnit val="4"/>
      </c:valAx>
    </c:plotArea>
    <c:legend>
      <c:legendPos val="r"/>
      <c:layout>
        <c:manualLayout>
          <c:xMode val="edge"/>
          <c:yMode val="edge"/>
          <c:x val="0.82285864266966635"/>
          <c:y val="0.42948852547277744"/>
          <c:w val="0.1619050118735158"/>
          <c:h val="0.1346157211117841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9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9.10.3 Producción bruta de viandas y hortalizas por habitante   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9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  (lbs por persona)</a:t>
            </a:r>
          </a:p>
        </c:rich>
      </c:tx>
      <c:layout>
        <c:manualLayout>
          <c:xMode val="edge"/>
          <c:yMode val="edge"/>
          <c:x val="0.14522757826003457"/>
          <c:y val="3.555148629677104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30531732418525E-2"/>
          <c:y val="0.26027906976744186"/>
          <c:w val="0.74614065180102918"/>
          <c:h val="0.59585570408350119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5D743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8333333333333348E-2"/>
                  <c:y val="-5.5555555555555552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33C-47EC-AD1C-7AA88F01382B}"/>
                </c:ext>
              </c:extLst>
            </c:dLbl>
            <c:dLbl>
              <c:idx val="1"/>
              <c:layout>
                <c:manualLayout>
                  <c:x val="-4.7222222222222221E-2"/>
                  <c:y val="-4.6296296296296294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33C-47EC-AD1C-7AA88F01382B}"/>
                </c:ext>
              </c:extLst>
            </c:dLbl>
            <c:dLbl>
              <c:idx val="2"/>
              <c:layout>
                <c:manualLayout>
                  <c:x val="-9.4562630151592466E-3"/>
                  <c:y val="-7.4418604651162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4.96124031007752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5681444991789817E-3"/>
                  <c:y val="-3.100775193798449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8A6-44CF-9C2A-226799558BA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'9.7-15'!$Q$159:$U$159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'9.7-15'!$Q$162:$U$162</c:f>
              <c:numCache>
                <c:formatCode>0.0</c:formatCode>
                <c:ptCount val="5"/>
                <c:pt idx="0">
                  <c:v>80.602949011045425</c:v>
                </c:pt>
                <c:pt idx="1">
                  <c:v>62.74971903978517</c:v>
                </c:pt>
                <c:pt idx="2">
                  <c:v>64.410658257436921</c:v>
                </c:pt>
                <c:pt idx="3">
                  <c:v>64.609854220386438</c:v>
                </c:pt>
                <c:pt idx="4">
                  <c:v>43.068909278549818</c:v>
                </c:pt>
              </c:numCache>
            </c:numRef>
          </c: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'9.7-15'!#REF!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33C-47EC-AD1C-7AA88F0138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352704"/>
        <c:axId val="169837120"/>
      </c:lineChart>
      <c:catAx>
        <c:axId val="16935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69837120"/>
        <c:crosses val="autoZero"/>
        <c:auto val="1"/>
        <c:lblAlgn val="ctr"/>
        <c:lblOffset val="100"/>
        <c:noMultiLvlLbl val="0"/>
      </c:catAx>
      <c:valAx>
        <c:axId val="169837120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6935270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696850393700782E-2"/>
          <c:y val="0.17640055409740449"/>
          <c:w val="0.69127537182852139"/>
          <c:h val="0.67322506561679796"/>
        </c:manualLayout>
      </c:layout>
      <c:lineChart>
        <c:grouping val="standard"/>
        <c:varyColors val="0"/>
        <c:ser>
          <c:idx val="1"/>
          <c:order val="0"/>
          <c:tx>
            <c:strRef>
              <c:f>'9.18-19'!$A$18</c:f>
              <c:strCache>
                <c:ptCount val="1"/>
                <c:pt idx="0">
                  <c:v>  Estatal</c:v>
                </c:pt>
              </c:strCache>
            </c:strRef>
          </c:tx>
          <c:spPr>
            <a:ln>
              <a:solidFill>
                <a:srgbClr val="793905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3.4983026345799799E-2"/>
                  <c:y val="7.34299293453750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7986421076639866E-2"/>
                  <c:y val="5.41062637281709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0989815807479866E-2"/>
                  <c:y val="6.95651962219342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9.328807025546693E-3"/>
                  <c:y val="5.0241530604730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8657614051093216E-2"/>
                  <c:y val="4.6376797481289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'9.18-19'!$F$29:$J$29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'9.18-19'!$Y$12:$AC$12</c:f>
              <c:numCache>
                <c:formatCode>#\ ##0.0</c:formatCode>
                <c:ptCount val="5"/>
                <c:pt idx="0">
                  <c:v>4.1850475969352212</c:v>
                </c:pt>
                <c:pt idx="1">
                  <c:v>2.8856678496799235</c:v>
                </c:pt>
                <c:pt idx="2">
                  <c:v>2.5901628199462934</c:v>
                </c:pt>
                <c:pt idx="3">
                  <c:v>2.4676964927620713</c:v>
                </c:pt>
                <c:pt idx="4">
                  <c:v>2.649582280314859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A88-4EFD-B997-174DC12414F1}"/>
            </c:ext>
          </c:extLst>
        </c:ser>
        <c:ser>
          <c:idx val="2"/>
          <c:order val="1"/>
          <c:tx>
            <c:strRef>
              <c:f>'9.18-19'!$A$19</c:f>
              <c:strCache>
                <c:ptCount val="1"/>
                <c:pt idx="0">
                  <c:v>  No estatal</c:v>
                </c:pt>
              </c:strCache>
            </c:strRef>
          </c:tx>
          <c:spPr>
            <a:ln>
              <a:solidFill>
                <a:srgbClr val="3E4D1F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8657797689026812E-2"/>
                  <c:y val="-5.0241530604730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5654219320253212E-2"/>
                  <c:y val="-4.63767974812895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0989815807479866E-2"/>
                  <c:y val="-5.02415306047302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332201756386652E-3"/>
                  <c:y val="-3.09178649875263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7986421076639737E-2"/>
                  <c:y val="-3.8647331234407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'9.18-19'!$F$29:$J$29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'9.18-19'!$Y$13:$AC$13</c:f>
              <c:numCache>
                <c:formatCode>#\ ##0.0</c:formatCode>
                <c:ptCount val="5"/>
                <c:pt idx="0">
                  <c:v>4.5359634153257611</c:v>
                </c:pt>
                <c:pt idx="1">
                  <c:v>4.1770424956763854</c:v>
                </c:pt>
                <c:pt idx="2">
                  <c:v>3.4695626141982645</c:v>
                </c:pt>
                <c:pt idx="3">
                  <c:v>3.1778137791539249</c:v>
                </c:pt>
                <c:pt idx="4">
                  <c:v>2.9807419999922669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A88-4EFD-B997-174DC1241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37024"/>
        <c:axId val="169839424"/>
      </c:lineChart>
      <c:catAx>
        <c:axId val="16953702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s-MX"/>
          </a:p>
        </c:txPr>
        <c:crossAx val="169839424"/>
        <c:crosses val="autoZero"/>
        <c:auto val="1"/>
        <c:lblAlgn val="ctr"/>
        <c:lblOffset val="100"/>
        <c:noMultiLvlLbl val="0"/>
      </c:catAx>
      <c:valAx>
        <c:axId val="169839424"/>
        <c:scaling>
          <c:orientation val="minMax"/>
          <c:max val="7"/>
          <c:min val="1"/>
        </c:scaling>
        <c:delete val="0"/>
        <c:axPos val="l"/>
        <c:numFmt formatCode="#\ 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s-MX"/>
          </a:p>
        </c:txPr>
        <c:crossAx val="169537024"/>
        <c:crosses val="autoZero"/>
        <c:crossBetween val="between"/>
        <c:majorUnit val="2"/>
      </c:valAx>
    </c:plotArea>
    <c:legend>
      <c:legendPos val="r"/>
      <c:legendEntry>
        <c:idx val="0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s-MX"/>
          </a:p>
        </c:txPr>
      </c:legendEntry>
      <c:legendEntry>
        <c:idx val="1"/>
        <c:txPr>
          <a:bodyPr/>
          <a:lstStyle/>
          <a:p>
            <a:pPr>
              <a:defRPr sz="920" b="1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s-MX"/>
          </a:p>
        </c:txPr>
      </c:legendEntry>
      <c:layout>
        <c:manualLayout>
          <c:xMode val="edge"/>
          <c:yMode val="edge"/>
          <c:x val="0.71679302792875887"/>
          <c:y val="0.2897493887939781"/>
          <c:w val="0.23897910302195835"/>
          <c:h val="0.1906249999999999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0555555555555555E-2"/>
          <c:y val="0.16666666666666666"/>
          <c:w val="0.61775000000000002"/>
          <c:h val="0.682958953047535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'9.18-19'!$Y$86</c:f>
              <c:strCache>
                <c:ptCount val="1"/>
                <c:pt idx="0">
                  <c:v>No Estatal (M Cab)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1.8510449333753398E-7"/>
                  <c:y val="0.1818181135301245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0.16231777587982496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8510449333753398E-7"/>
                  <c:y val="0.15768794802514011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9237909992569906E-3"/>
                  <c:y val="0.17676763124230521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7776780270230349E-3"/>
                  <c:y val="0.18167764499620284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FFFFFF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'9.18-19'!$AA$85:$AE$85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'9.18-19'!$AA$86:$AE$86</c:f>
              <c:numCache>
                <c:formatCode>#,##0.0</c:formatCode>
                <c:ptCount val="5"/>
                <c:pt idx="0">
                  <c:v>175.5</c:v>
                </c:pt>
                <c:pt idx="1">
                  <c:v>121.69999999999999</c:v>
                </c:pt>
                <c:pt idx="2">
                  <c:v>102</c:v>
                </c:pt>
                <c:pt idx="3">
                  <c:v>131.60000000000002</c:v>
                </c:pt>
                <c:pt idx="4">
                  <c:v>147.51399999999998</c:v>
                </c:pt>
              </c:numCache>
            </c:numRef>
          </c:val>
        </c:ser>
        <c:ser>
          <c:idx val="1"/>
          <c:order val="1"/>
          <c:tx>
            <c:strRef>
              <c:f>'9.18-19'!$Y$87:$Z$87</c:f>
              <c:strCache>
                <c:ptCount val="1"/>
                <c:pt idx="0">
                  <c:v>Estatal (M Cab)</c:v>
                </c:pt>
              </c:strCache>
            </c:strRef>
          </c:tx>
          <c:spPr>
            <a:solidFill>
              <a:srgbClr val="F79646">
                <a:lumMod val="50000"/>
              </a:srgbClr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0.23863650874848547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3508270653866815E-3"/>
                  <c:y val="0.2007577037976832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4.3097998327001458E-17"/>
                  <c:y val="0.19079683217165105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8.5388702776604424E-4"/>
                  <c:y val="0.21506709062624177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7778631315163722E-3"/>
                  <c:y val="0.18644794138480941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FFFFFF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'9.18-19'!$AA$85:$AE$85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'9.18-19'!$AA$87:$AE$87</c:f>
              <c:numCache>
                <c:formatCode>#,##0.0</c:formatCode>
                <c:ptCount val="5"/>
                <c:pt idx="0">
                  <c:v>299.5</c:v>
                </c:pt>
                <c:pt idx="1">
                  <c:v>271.10000000000002</c:v>
                </c:pt>
                <c:pt idx="2">
                  <c:v>260.3</c:v>
                </c:pt>
                <c:pt idx="3">
                  <c:v>270.5</c:v>
                </c:pt>
                <c:pt idx="4">
                  <c:v>152.136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169152"/>
        <c:axId val="169842880"/>
      </c:barChart>
      <c:lineChart>
        <c:grouping val="standard"/>
        <c:varyColors val="0"/>
        <c:ser>
          <c:idx val="3"/>
          <c:order val="2"/>
          <c:tx>
            <c:strRef>
              <c:f>'9.18-19'!$Y$88</c:f>
              <c:strCache>
                <c:ptCount val="1"/>
                <c:pt idx="0">
                  <c:v>Peso promedio (Kg)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4.21792618629174E-2"/>
                  <c:y val="-4.1666666666666664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9543858612420166E-2"/>
                  <c:y val="-5.0925925925925923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5940967041408756E-2"/>
                  <c:y val="-4.1666666666666644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2045422089593399E-2"/>
                  <c:y val="-4.6296296296296294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2203788785313658E-2"/>
                  <c:y val="-3.2407407407407364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'9.18-19'!$AA$85:$AE$85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'9.18-19'!$AA$88:$AE$88</c:f>
              <c:numCache>
                <c:formatCode>#,##0</c:formatCode>
                <c:ptCount val="5"/>
                <c:pt idx="0">
                  <c:v>295.39999999999998</c:v>
                </c:pt>
                <c:pt idx="1">
                  <c:v>316.70061099796334</c:v>
                </c:pt>
                <c:pt idx="2">
                  <c:v>450.45542368203144</c:v>
                </c:pt>
                <c:pt idx="3">
                  <c:v>428.50037304153193</c:v>
                </c:pt>
                <c:pt idx="4">
                  <c:v>467.21174703821123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169152"/>
        <c:axId val="169842880"/>
      </c:lineChart>
      <c:catAx>
        <c:axId val="253169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s-MX"/>
          </a:p>
        </c:txPr>
        <c:crossAx val="169842880"/>
        <c:crosses val="autoZero"/>
        <c:auto val="1"/>
        <c:lblAlgn val="ctr"/>
        <c:lblOffset val="100"/>
        <c:noMultiLvlLbl val="0"/>
      </c:catAx>
      <c:valAx>
        <c:axId val="169842880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2531691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048733443203322"/>
          <c:y val="0.38195756780402451"/>
          <c:w val="0.31861539400598182"/>
          <c:h val="0.23611913094196563"/>
        </c:manualLayout>
      </c:layout>
      <c:overlay val="0"/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2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55555555555561E-2"/>
          <c:y val="0.16666666666666666"/>
          <c:w val="0.61775000000000024"/>
          <c:h val="0.682958953047535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'9.20-21'!$R$31</c:f>
              <c:strCache>
                <c:ptCount val="1"/>
                <c:pt idx="0">
                  <c:v>No estatal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2.3427878659084151E-3"/>
                  <c:y val="0.18518518518518517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8322317040212906E-7"/>
                  <c:y val="5.5554461942257218E-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3109938482820539E-3"/>
                  <c:y val="-4.6292650918627534E-4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6350099094756016E-5"/>
                  <c:y val="9.2591863517060367E-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9695746515440084E-3"/>
                  <c:y val="9.2585301837270345E-4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"/>
                  <c:y val="0.1759259259259259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900" b="1" i="0" u="none" strike="noStrike" baseline="0">
                    <a:solidFill>
                      <a:srgbClr val="FFFFFF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'9.20-21'!$M$30:$Q$30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General">
                  <c:v>2022</c:v>
                </c:pt>
                <c:pt idx="4" formatCode="General">
                  <c:v>2023</c:v>
                </c:pt>
              </c:numCache>
            </c:numRef>
          </c:cat>
          <c:val>
            <c:numRef>
              <c:f>'9.20-21'!$M$31:$Q$31</c:f>
              <c:numCache>
                <c:formatCode>#\ ##0.0</c:formatCode>
                <c:ptCount val="5"/>
                <c:pt idx="0">
                  <c:v>1670.6000000000004</c:v>
                </c:pt>
                <c:pt idx="1">
                  <c:v>428.29999999999995</c:v>
                </c:pt>
                <c:pt idx="2">
                  <c:v>403</c:v>
                </c:pt>
                <c:pt idx="3">
                  <c:v>1125.2</c:v>
                </c:pt>
                <c:pt idx="4">
                  <c:v>106.53199999999998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'9.20-21'!#REF!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BE2-4555-BE56-95FBB5280ADA}"/>
            </c:ext>
          </c:extLst>
        </c:ser>
        <c:ser>
          <c:idx val="1"/>
          <c:order val="1"/>
          <c:tx>
            <c:strRef>
              <c:f>'9.20-21'!$R$32</c:f>
              <c:strCache>
                <c:ptCount val="1"/>
                <c:pt idx="0">
                  <c:v>Estatal</c:v>
                </c:pt>
              </c:strCache>
            </c:strRef>
          </c:tx>
          <c:spPr>
            <a:solidFill>
              <a:srgbClr val="F79646">
                <a:lumMod val="50000"/>
              </a:srgbClr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0.18055555555555555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3427878659084151E-3"/>
                  <c:y val="0.18518518518518517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0.17129629629629631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8.7015199712519632E-4"/>
                  <c:y val="0.18055519101778944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8919624575723846E-3"/>
                  <c:y val="5.5554461942257218E-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"/>
                  <c:y val="0.18055555555555561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900" b="1" i="0" u="none" strike="noStrike" baseline="0">
                    <a:solidFill>
                      <a:srgbClr val="FFFFFF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'9.20-21'!$M$30:$Q$30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General">
                  <c:v>2022</c:v>
                </c:pt>
                <c:pt idx="4" formatCode="General">
                  <c:v>2023</c:v>
                </c:pt>
              </c:numCache>
            </c:numRef>
          </c:cat>
          <c:val>
            <c:numRef>
              <c:f>'9.20-21'!$M$32:$Q$32</c:f>
              <c:numCache>
                <c:formatCode>#\ ##0.0</c:formatCode>
                <c:ptCount val="5"/>
                <c:pt idx="0">
                  <c:v>2275.1999999999998</c:v>
                </c:pt>
                <c:pt idx="1">
                  <c:v>1737.7</c:v>
                </c:pt>
                <c:pt idx="2">
                  <c:v>1698.1</c:v>
                </c:pt>
                <c:pt idx="3">
                  <c:v>1789.2</c:v>
                </c:pt>
                <c:pt idx="4">
                  <c:v>163.267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'9.20-21'!#REF!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BE2-4555-BE56-95FBB5280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02400"/>
        <c:axId val="169844032"/>
      </c:barChart>
      <c:lineChart>
        <c:grouping val="standard"/>
        <c:varyColors val="0"/>
        <c:ser>
          <c:idx val="3"/>
          <c:order val="2"/>
          <c:tx>
            <c:strRef>
              <c:f>'9.20-21'!$R$33:$S$33</c:f>
              <c:strCache>
                <c:ptCount val="1"/>
                <c:pt idx="0">
                  <c:v>Total peso promedio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3686669130257635E-2"/>
                  <c:y val="-3.1944553805774281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3559888948899439E-2"/>
                  <c:y val="-4.1203740157480316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6093407999090365E-2"/>
                  <c:y val="-2.7777887139107612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1216445417247033E-2"/>
                  <c:y val="-2.8703740157480315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3686669130257635E-2"/>
                  <c:y val="-3.2407480314960629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372984791663784E-3"/>
                  <c:y val="-3.2407407407407406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'9.20-21'!$M$30:$Q$30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General">
                  <c:v>2022</c:v>
                </c:pt>
                <c:pt idx="4" formatCode="General">
                  <c:v>2023</c:v>
                </c:pt>
              </c:numCache>
            </c:numRef>
          </c:cat>
          <c:val>
            <c:numRef>
              <c:f>'9.20-21'!$M$33:$Q$33</c:f>
              <c:numCache>
                <c:formatCode>#,##0</c:formatCode>
                <c:ptCount val="5"/>
                <c:pt idx="0">
                  <c:v>79.599999999999994</c:v>
                </c:pt>
                <c:pt idx="1">
                  <c:v>105</c:v>
                </c:pt>
                <c:pt idx="2">
                  <c:v>88</c:v>
                </c:pt>
                <c:pt idx="3">
                  <c:v>85.88388690639583</c:v>
                </c:pt>
                <c:pt idx="4">
                  <c:v>63.522073777145216</c:v>
                </c:pt>
              </c:numCache>
            </c:numRef>
          </c: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'9.20-21'!#REF!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BE2-4555-BE56-95FBB5280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02400"/>
        <c:axId val="169844032"/>
      </c:lineChart>
      <c:catAx>
        <c:axId val="4170240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69844032"/>
        <c:crosses val="autoZero"/>
        <c:auto val="1"/>
        <c:lblAlgn val="ctr"/>
        <c:lblOffset val="100"/>
        <c:noMultiLvlLbl val="0"/>
      </c:catAx>
      <c:valAx>
        <c:axId val="169844032"/>
        <c:scaling>
          <c:orientation val="minMax"/>
        </c:scaling>
        <c:delete val="1"/>
        <c:axPos val="l"/>
        <c:numFmt formatCode="#\ ##0.0" sourceLinked="1"/>
        <c:majorTickMark val="out"/>
        <c:minorTickMark val="none"/>
        <c:tickLblPos val="nextTo"/>
        <c:crossAx val="41702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4903838774539147"/>
          <c:y val="0.390625"/>
          <c:w val="0.32692299427483851"/>
          <c:h val="0.4583333333333333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55658154670963E-2"/>
          <c:y val="0.24190802236676937"/>
          <c:w val="0.65355838915657927"/>
          <c:h val="0.64790901137357826"/>
        </c:manualLayout>
      </c:layout>
      <c:lineChart>
        <c:grouping val="standard"/>
        <c:varyColors val="0"/>
        <c:ser>
          <c:idx val="0"/>
          <c:order val="0"/>
          <c:tx>
            <c:strRef>
              <c:f>'9.22-23'!$A$40</c:f>
              <c:strCache>
                <c:ptCount val="1"/>
                <c:pt idx="0">
                  <c:v>     Huevos por gallina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4749262536873156E-2"/>
                  <c:y val="-6.2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B49-4477-8C8B-1D0874D88FDE}"/>
                </c:ext>
              </c:extLst>
            </c:dLbl>
            <c:dLbl>
              <c:idx val="1"/>
              <c:layout>
                <c:manualLayout>
                  <c:x val="-2.2050031356699883E-2"/>
                  <c:y val="-5.729166666666666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49-4477-8C8B-1D0874D88FDE}"/>
                </c:ext>
              </c:extLst>
            </c:dLbl>
            <c:dLbl>
              <c:idx val="2"/>
              <c:layout>
                <c:manualLayout>
                  <c:x val="-2.5693355494742262E-2"/>
                  <c:y val="-5.443843432614401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B49-4477-8C8B-1D0874D88FDE}"/>
                </c:ext>
              </c:extLst>
            </c:dLbl>
            <c:dLbl>
              <c:idx val="3"/>
              <c:layout>
                <c:manualLayout>
                  <c:x val="-2.949852507374577E-3"/>
                  <c:y val="-3.12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B49-4477-8C8B-1D0874D88FDE}"/>
                </c:ext>
              </c:extLst>
            </c:dLbl>
            <c:dLbl>
              <c:idx val="4"/>
              <c:layout>
                <c:manualLayout>
                  <c:x val="-1.7057569296375266E-2"/>
                  <c:y val="-6.023553577541937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B49-4477-8C8B-1D0874D88FD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'9.22-23'!$D$28:$H$28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'9.22-23'!$D$40:$H$40</c:f>
              <c:numCache>
                <c:formatCode>#,##0</c:formatCode>
                <c:ptCount val="5"/>
                <c:pt idx="0">
                  <c:v>226.1</c:v>
                </c:pt>
                <c:pt idx="1">
                  <c:v>224</c:v>
                </c:pt>
                <c:pt idx="2">
                  <c:v>214</c:v>
                </c:pt>
                <c:pt idx="3">
                  <c:v>217</c:v>
                </c:pt>
                <c:pt idx="4">
                  <c:v>193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B49-4477-8C8B-1D0874D88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67424"/>
        <c:axId val="170690240"/>
      </c:lineChart>
      <c:catAx>
        <c:axId val="4176742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70690240"/>
        <c:crosses val="autoZero"/>
        <c:auto val="1"/>
        <c:lblAlgn val="ctr"/>
        <c:lblOffset val="100"/>
        <c:noMultiLvlLbl val="0"/>
      </c:catAx>
      <c:valAx>
        <c:axId val="170690240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41767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3705163720206615"/>
          <c:y val="0.32608695652173914"/>
          <c:w val="0.34026492957037091"/>
          <c:h val="9.1304347826086985E-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1530183727034119E-2"/>
          <c:y val="0.22732648002333042"/>
          <c:w val="0.58752053720557662"/>
          <c:h val="0.65669364246135897"/>
        </c:manualLayout>
      </c:layout>
      <c:lineChart>
        <c:grouping val="standard"/>
        <c:varyColors val="0"/>
        <c:ser>
          <c:idx val="0"/>
          <c:order val="0"/>
          <c:tx>
            <c:strRef>
              <c:f>'9.31'!$A$8</c:f>
              <c:strCache>
                <c:ptCount val="1"/>
                <c:pt idx="0">
                  <c:v>Captura bruta total</c:v>
                </c:pt>
              </c:strCache>
            </c:strRef>
          </c:tx>
          <c:spPr>
            <a:ln>
              <a:solidFill>
                <a:srgbClr val="000099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3.6111111111111108E-2"/>
                  <c:y val="-5.0925925925925923E-2"/>
                </c:manualLayout>
              </c:layout>
              <c:spPr/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AB-45D1-9B95-110219092109}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AB-45D1-9B95-110219092109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AB-45D1-9B95-110219092109}"/>
                </c:ext>
              </c:extLst>
            </c:dLbl>
            <c:dLbl>
              <c:idx val="3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AB-45D1-9B95-110219092109}"/>
                </c:ext>
              </c:extLst>
            </c:dLbl>
            <c:dLbl>
              <c:idx val="4"/>
              <c:layout>
                <c:manualLayout>
                  <c:x val="-1.8478146753394955E-2"/>
                  <c:y val="-6.0185373507278379E-2"/>
                </c:manualLayout>
              </c:layout>
              <c:spPr/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4AB-45D1-9B95-11021909210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'9.31'!$E$5:$I$5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'9.31'!$E$8:$I$8</c:f>
              <c:numCache>
                <c:formatCode>#,##0.0</c:formatCode>
                <c:ptCount val="5"/>
                <c:pt idx="0">
                  <c:v>45654.8</c:v>
                </c:pt>
                <c:pt idx="1">
                  <c:v>46386.5</c:v>
                </c:pt>
                <c:pt idx="2">
                  <c:v>40716.710000000006</c:v>
                </c:pt>
                <c:pt idx="3">
                  <c:v>29924.89</c:v>
                </c:pt>
                <c:pt idx="4">
                  <c:v>26239.35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4AB-45D1-9B95-110219092109}"/>
            </c:ext>
          </c:extLst>
        </c:ser>
        <c:ser>
          <c:idx val="1"/>
          <c:order val="1"/>
          <c:tx>
            <c:strRef>
              <c:f>'9.31'!$A$9</c:f>
              <c:strCache>
                <c:ptCount val="1"/>
                <c:pt idx="0">
                  <c:v> Pescado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3333333333333333E-2"/>
                  <c:y val="5.702491985549777E-2"/>
                </c:manualLayout>
              </c:layout>
              <c:spPr/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4AB-45D1-9B95-110219092109}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4AB-45D1-9B95-110219092109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4AB-45D1-9B95-110219092109}"/>
                </c:ext>
              </c:extLst>
            </c:dLbl>
            <c:dLbl>
              <c:idx val="3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4AB-45D1-9B95-110219092109}"/>
                </c:ext>
              </c:extLst>
            </c:dLbl>
            <c:dLbl>
              <c:idx val="4"/>
              <c:layout>
                <c:manualLayout>
                  <c:x val="-2.2308570124386626E-2"/>
                  <c:y val="5.23779914964504E-2"/>
                </c:manualLayout>
              </c:layout>
              <c:spPr/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4AB-45D1-9B95-11021909210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'9.31'!$E$5:$I$5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'9.31'!$E$9:$I$9</c:f>
              <c:numCache>
                <c:formatCode>#,##0.0</c:formatCode>
                <c:ptCount val="5"/>
                <c:pt idx="0">
                  <c:v>32534.7</c:v>
                </c:pt>
                <c:pt idx="1">
                  <c:v>35148.800000000003</c:v>
                </c:pt>
                <c:pt idx="2">
                  <c:v>30088.82</c:v>
                </c:pt>
                <c:pt idx="3">
                  <c:v>22435.19</c:v>
                </c:pt>
                <c:pt idx="4">
                  <c:v>20954.57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4AB-45D1-9B95-110219092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68960"/>
        <c:axId val="170692544"/>
      </c:lineChart>
      <c:catAx>
        <c:axId val="4176896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70692544"/>
        <c:crosses val="autoZero"/>
        <c:auto val="1"/>
        <c:lblAlgn val="ctr"/>
        <c:lblOffset val="100"/>
        <c:noMultiLvlLbl val="0"/>
      </c:catAx>
      <c:valAx>
        <c:axId val="170692544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41768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902710612500871"/>
          <c:y val="0.65313769358166018"/>
          <c:w val="0.2991152300652683"/>
          <c:h val="0.177122158623161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85725</xdr:rowOff>
    </xdr:from>
    <xdr:to>
      <xdr:col>7</xdr:col>
      <xdr:colOff>0</xdr:colOff>
      <xdr:row>8</xdr:row>
      <xdr:rowOff>85725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1CEF92AB-D74D-41F4-B94B-54A08A980825}"/>
            </a:ext>
          </a:extLst>
        </xdr:cNvPr>
        <xdr:cNvSpPr>
          <a:spLocks noChangeShapeType="1"/>
        </xdr:cNvSpPr>
      </xdr:nvSpPr>
      <xdr:spPr bwMode="auto">
        <a:xfrm>
          <a:off x="6324600" y="118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85725</xdr:rowOff>
    </xdr:from>
    <xdr:to>
      <xdr:col>7</xdr:col>
      <xdr:colOff>0</xdr:colOff>
      <xdr:row>8</xdr:row>
      <xdr:rowOff>85725</xdr:rowOff>
    </xdr:to>
    <xdr:sp macro="" textlink="">
      <xdr:nvSpPr>
        <xdr:cNvPr id="3" name="Line 1">
          <a:extLst>
            <a:ext uri="{FF2B5EF4-FFF2-40B4-BE49-F238E27FC236}">
              <a16:creationId xmlns="" xmlns:a16="http://schemas.microsoft.com/office/drawing/2014/main" id="{C4934D57-A7A9-4338-A241-49A443C45FAF}"/>
            </a:ext>
          </a:extLst>
        </xdr:cNvPr>
        <xdr:cNvSpPr>
          <a:spLocks noChangeShapeType="1"/>
        </xdr:cNvSpPr>
      </xdr:nvSpPr>
      <xdr:spPr bwMode="auto">
        <a:xfrm>
          <a:off x="6324600" y="118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390525</xdr:colOff>
      <xdr:row>59</xdr:row>
      <xdr:rowOff>19050</xdr:rowOff>
    </xdr:from>
    <xdr:to>
      <xdr:col>6</xdr:col>
      <xdr:colOff>333375</xdr:colOff>
      <xdr:row>78</xdr:row>
      <xdr:rowOff>9525</xdr:rowOff>
    </xdr:to>
    <xdr:graphicFrame macro="">
      <xdr:nvGraphicFramePr>
        <xdr:cNvPr id="4" name="11 Gráfico">
          <a:extLst>
            <a:ext uri="{FF2B5EF4-FFF2-40B4-BE49-F238E27FC236}">
              <a16:creationId xmlns="" xmlns:a16="http://schemas.microsoft.com/office/drawing/2014/main" id="{855016C7-826F-4729-8683-CE5BF1FEAE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727709</xdr:colOff>
      <xdr:row>61</xdr:row>
      <xdr:rowOff>161925</xdr:rowOff>
    </xdr:from>
    <xdr:to>
      <xdr:col>0</xdr:col>
      <xdr:colOff>1419297</xdr:colOff>
      <xdr:row>63</xdr:row>
      <xdr:rowOff>19050</xdr:rowOff>
    </xdr:to>
    <xdr:sp macro="" textlink="">
      <xdr:nvSpPr>
        <xdr:cNvPr id="5" name="13 CuadroTexto">
          <a:extLst>
            <a:ext uri="{FF2B5EF4-FFF2-40B4-BE49-F238E27FC236}">
              <a16:creationId xmlns="" xmlns:a16="http://schemas.microsoft.com/office/drawing/2014/main" id="{D0902EB6-5B0B-4FD6-AE91-8C60BEBE9BA9}"/>
            </a:ext>
          </a:extLst>
        </xdr:cNvPr>
        <xdr:cNvSpPr txBox="1"/>
      </xdr:nvSpPr>
      <xdr:spPr>
        <a:xfrm>
          <a:off x="727709" y="10477500"/>
          <a:ext cx="691588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900" b="1">
              <a:solidFill>
                <a:sysClr val="windowText" lastClr="000000"/>
              </a:solidFill>
            </a:rPr>
            <a:t>T-10 988,4</a:t>
          </a:r>
        </a:p>
      </xdr:txBody>
    </xdr:sp>
    <xdr:clientData/>
  </xdr:twoCellAnchor>
  <xdr:twoCellAnchor>
    <xdr:from>
      <xdr:col>0</xdr:col>
      <xdr:colOff>352425</xdr:colOff>
      <xdr:row>80</xdr:row>
      <xdr:rowOff>0</xdr:rowOff>
    </xdr:from>
    <xdr:to>
      <xdr:col>6</xdr:col>
      <xdr:colOff>390525</xdr:colOff>
      <xdr:row>98</xdr:row>
      <xdr:rowOff>114300</xdr:rowOff>
    </xdr:to>
    <xdr:graphicFrame macro="">
      <xdr:nvGraphicFramePr>
        <xdr:cNvPr id="6" name="18 Gráfico">
          <a:extLst>
            <a:ext uri="{FF2B5EF4-FFF2-40B4-BE49-F238E27FC236}">
              <a16:creationId xmlns="" xmlns:a16="http://schemas.microsoft.com/office/drawing/2014/main" id="{33A6D873-C4A4-462C-8046-56AFEC299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0.01207</cdr:x>
      <cdr:y>0.0367</cdr:y>
    </cdr:from>
    <cdr:to>
      <cdr:x>0.97611</cdr:x>
      <cdr:y>0.15677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6675" y="133352"/>
          <a:ext cx="5324475" cy="4387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9.1 Distribución de la Tierra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y utilización, según formas de tenencia. Cuba Año 2017</a:t>
          </a:r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0.28645</cdr:x>
      <cdr:y>0.38207</cdr:y>
    </cdr:from>
    <cdr:to>
      <cdr:x>0.4195</cdr:x>
      <cdr:y>0.44974</cdr:y>
    </cdr:to>
    <cdr:sp macro="" textlink="">
      <cdr:nvSpPr>
        <cdr:cNvPr id="11" name="13 CuadroTexto"/>
        <cdr:cNvSpPr txBox="1"/>
      </cdr:nvSpPr>
      <cdr:spPr>
        <a:xfrm xmlns:a="http://schemas.openxmlformats.org/drawingml/2006/main">
          <a:off x="1590664" y="1386304"/>
          <a:ext cx="742945" cy="242472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T-6 168,8</a:t>
          </a:r>
        </a:p>
      </cdr:txBody>
    </cdr:sp>
  </cdr:relSizeAnchor>
  <cdr:relSizeAnchor xmlns:cdr="http://schemas.openxmlformats.org/drawingml/2006/chartDrawing">
    <cdr:from>
      <cdr:x>0.4543</cdr:x>
      <cdr:y>0.55805</cdr:y>
    </cdr:from>
    <cdr:to>
      <cdr:x>0.58859</cdr:x>
      <cdr:y>0.61786</cdr:y>
    </cdr:to>
    <cdr:sp macro="" textlink="">
      <cdr:nvSpPr>
        <cdr:cNvPr id="12" name="13 CuadroTexto"/>
        <cdr:cNvSpPr txBox="1"/>
      </cdr:nvSpPr>
      <cdr:spPr>
        <a:xfrm xmlns:a="http://schemas.openxmlformats.org/drawingml/2006/main">
          <a:off x="2524133" y="2021554"/>
          <a:ext cx="742946" cy="216821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T-1 722,8</a:t>
          </a:r>
        </a:p>
      </cdr:txBody>
    </cdr:sp>
  </cdr:relSizeAnchor>
  <cdr:relSizeAnchor xmlns:cdr="http://schemas.openxmlformats.org/drawingml/2006/chartDrawing">
    <cdr:from>
      <cdr:x>0.63122</cdr:x>
      <cdr:y>0.64069</cdr:y>
    </cdr:from>
    <cdr:to>
      <cdr:x>0.75283</cdr:x>
      <cdr:y>0.69727</cdr:y>
    </cdr:to>
    <cdr:sp macro="" textlink="">
      <cdr:nvSpPr>
        <cdr:cNvPr id="13" name="13 CuadroTexto"/>
        <cdr:cNvSpPr txBox="1"/>
      </cdr:nvSpPr>
      <cdr:spPr>
        <a:xfrm xmlns:a="http://schemas.openxmlformats.org/drawingml/2006/main">
          <a:off x="3186555" y="2319878"/>
          <a:ext cx="613919" cy="204247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T-513,2</a:t>
          </a:r>
        </a:p>
      </cdr:txBody>
    </cdr:sp>
  </cdr:relSizeAnchor>
  <cdr:relSizeAnchor xmlns:cdr="http://schemas.openxmlformats.org/drawingml/2006/chartDrawing">
    <cdr:from>
      <cdr:x>0.80961</cdr:x>
      <cdr:y>0.55743</cdr:y>
    </cdr:from>
    <cdr:to>
      <cdr:x>0.93482</cdr:x>
      <cdr:y>0.61236</cdr:y>
    </cdr:to>
    <cdr:sp macro="" textlink="">
      <cdr:nvSpPr>
        <cdr:cNvPr id="14" name="13 CuadroTexto"/>
        <cdr:cNvSpPr txBox="1"/>
      </cdr:nvSpPr>
      <cdr:spPr>
        <a:xfrm xmlns:a="http://schemas.openxmlformats.org/drawingml/2006/main">
          <a:off x="4495800" y="2019300"/>
          <a:ext cx="695314" cy="19835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T-2 583,6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0.05519</cdr:x>
      <cdr:y>0.03319</cdr:y>
    </cdr:from>
    <cdr:to>
      <cdr:x>0.89517</cdr:x>
      <cdr:y>0.13163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14325" y="114165"/>
          <a:ext cx="4714875" cy="3444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9.2 Utilización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de la superficie agricola por provincias</a:t>
          </a:r>
          <a:r>
            <a:rPr lang="es-ES" sz="900" b="1" baseline="0">
              <a:solidFill>
                <a:srgbClr val="000099"/>
              </a:solidFill>
              <a:latin typeface="Arial" pitchFamily="34" charset="0"/>
              <a:cs typeface="Arial" pitchFamily="34" charset="0"/>
            </a:rPr>
            <a:t>. 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Cuba Año 2017</a:t>
          </a:r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57150</xdr:rowOff>
    </xdr:from>
    <xdr:to>
      <xdr:col>0</xdr:col>
      <xdr:colOff>0</xdr:colOff>
      <xdr:row>58</xdr:row>
      <xdr:rowOff>76200</xdr:rowOff>
    </xdr:to>
    <xdr:graphicFrame macro="">
      <xdr:nvGraphicFramePr>
        <xdr:cNvPr id="2" name="2 Gráfico">
          <a:extLst>
            <a:ext uri="{FF2B5EF4-FFF2-40B4-BE49-F238E27FC236}">
              <a16:creationId xmlns="" xmlns:a16="http://schemas.microsoft.com/office/drawing/2014/main" id="{69C3F32B-33C5-400E-9702-332A0DA28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0.09653</cdr:x>
      <cdr:y>0.01699</cdr:y>
    </cdr:from>
    <cdr:to>
      <cdr:x>0.90486</cdr:x>
      <cdr:y>0.10641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441325" y="50800"/>
          <a:ext cx="3695685" cy="2667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9.3.1 Gráfico: Estructura</a:t>
          </a:r>
          <a:r>
            <a:rPr lang="es-ES" sz="900" b="1" baseline="0">
              <a:solidFill>
                <a:sysClr val="windowText" lastClr="000000"/>
              </a:solidFill>
            </a:rPr>
            <a:t> de la  Tenencia de Tierra entre personas jurídicas</a:t>
          </a:r>
          <a:r>
            <a:rPr lang="es-ES" sz="900" b="1">
              <a:solidFill>
                <a:sysClr val="windowText" lastClr="000000"/>
              </a:solidFill>
            </a:rPr>
            <a:t> 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2</xdr:row>
      <xdr:rowOff>180975</xdr:rowOff>
    </xdr:from>
    <xdr:to>
      <xdr:col>6</xdr:col>
      <xdr:colOff>400050</xdr:colOff>
      <xdr:row>17</xdr:row>
      <xdr:rowOff>57150</xdr:rowOff>
    </xdr:to>
    <xdr:graphicFrame macro="">
      <xdr:nvGraphicFramePr>
        <xdr:cNvPr id="2" name="2 Gráfico">
          <a:extLst>
            <a:ext uri="{FF2B5EF4-FFF2-40B4-BE49-F238E27FC236}">
              <a16:creationId xmlns="" xmlns:a16="http://schemas.microsoft.com/office/drawing/2014/main" id="{6D57F7C8-5BAB-42A5-85A9-DAE4620908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114301</xdr:colOff>
      <xdr:row>19</xdr:row>
      <xdr:rowOff>133350</xdr:rowOff>
    </xdr:from>
    <xdr:to>
      <xdr:col>6</xdr:col>
      <xdr:colOff>666751</xdr:colOff>
      <xdr:row>35</xdr:row>
      <xdr:rowOff>152400</xdr:rowOff>
    </xdr:to>
    <xdr:graphicFrame macro="">
      <xdr:nvGraphicFramePr>
        <xdr:cNvPr id="3" name="8 Gráfico">
          <a:extLst>
            <a:ext uri="{FF2B5EF4-FFF2-40B4-BE49-F238E27FC236}">
              <a16:creationId xmlns="" xmlns:a16="http://schemas.microsoft.com/office/drawing/2014/main" id="{D0C59C49-5B2C-497A-BBC5-EFA306B79C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0.04803</cdr:x>
      <cdr:y>0.01303</cdr:y>
    </cdr:from>
    <cdr:to>
      <cdr:x>0.95136</cdr:x>
      <cdr:y>0.14275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09535" y="36932"/>
          <a:ext cx="4143420" cy="325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9.3.1 Estructura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de la  Tenencia de Tierra en Cuba entre personas jurídicas  </a:t>
          </a:r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0.04752</cdr:x>
      <cdr:y>0.04292</cdr:y>
    </cdr:from>
    <cdr:to>
      <cdr:x>0.90263</cdr:x>
      <cdr:y>0.13174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85750" y="119063"/>
          <a:ext cx="51149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0.13939</cdr:x>
      <cdr:y>0.00024</cdr:y>
    </cdr:from>
    <cdr:to>
      <cdr:x>0.9798</cdr:x>
      <cdr:y>0.14999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788648" y="736"/>
          <a:ext cx="4754901" cy="4592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9.3.2 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Estructura de la Tenencia de Tierra 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por provincias, 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según formas jurídicas </a:t>
          </a:r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</xdr:colOff>
      <xdr:row>63</xdr:row>
      <xdr:rowOff>28575</xdr:rowOff>
    </xdr:from>
    <xdr:to>
      <xdr:col>5</xdr:col>
      <xdr:colOff>828675</xdr:colOff>
      <xdr:row>81</xdr:row>
      <xdr:rowOff>9525</xdr:rowOff>
    </xdr:to>
    <xdr:graphicFrame macro="">
      <xdr:nvGraphicFramePr>
        <xdr:cNvPr id="2" name="5 Gráfico">
          <a:extLst>
            <a:ext uri="{FF2B5EF4-FFF2-40B4-BE49-F238E27FC236}">
              <a16:creationId xmlns="" xmlns:a16="http://schemas.microsoft.com/office/drawing/2014/main" id="{72FAEBF5-3EBE-49D1-BDC4-242870803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542925</xdr:colOff>
      <xdr:row>40</xdr:row>
      <xdr:rowOff>19050</xdr:rowOff>
    </xdr:from>
    <xdr:to>
      <xdr:col>5</xdr:col>
      <xdr:colOff>95250</xdr:colOff>
      <xdr:row>59</xdr:row>
      <xdr:rowOff>9525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F3E4B7A6-8132-4A4E-A8DB-0DBD0F6C88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0.0485</cdr:x>
      <cdr:y>0.04412</cdr:y>
    </cdr:from>
    <cdr:to>
      <cdr:x>0.90287</cdr:x>
      <cdr:y>0.13585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85750" y="119063"/>
          <a:ext cx="51149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0.05453</cdr:x>
      <cdr:y>0.01563</cdr:y>
    </cdr:from>
    <cdr:to>
      <cdr:x>0.91969</cdr:x>
      <cdr:y>0.10411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266701" y="45258"/>
          <a:ext cx="4314824" cy="2513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9.4.2 </a:t>
          </a:r>
          <a:r>
            <a:rPr lang="es-ES" sz="900" b="1" baseline="0">
              <a:solidFill>
                <a:sysClr val="windowText" lastClr="000000"/>
              </a:solidFill>
            </a:rPr>
            <a:t>Estructura de la Tenencia de  Tierra  entre Personas Naturales por provincias  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0.00535</cdr:x>
      <cdr:y>0.03727</cdr:y>
    </cdr:from>
    <cdr:to>
      <cdr:x>0.9976</cdr:x>
      <cdr:y>0.1118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1192" y="114300"/>
          <a:ext cx="393168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</a:rPr>
            <a:t>9.4.1 Estructura de los Tenentes de Tierra entre Personas Naturales  </a:t>
          </a:r>
        </a:p>
      </cdr:txBody>
    </cdr:sp>
  </cdr:relSizeAnchor>
  <cdr:relSizeAnchor xmlns:cdr="http://schemas.openxmlformats.org/drawingml/2006/chartDrawing">
    <cdr:from>
      <cdr:x>0.25847</cdr:x>
      <cdr:y>0.19017</cdr:y>
    </cdr:from>
    <cdr:to>
      <cdr:x>0.33134</cdr:x>
      <cdr:y>0.25587</cdr:y>
    </cdr:to>
    <cdr:sp macro="" textlink="">
      <cdr:nvSpPr>
        <cdr:cNvPr id="3" name="13 CuadroTexto"/>
        <cdr:cNvSpPr txBox="1"/>
      </cdr:nvSpPr>
      <cdr:spPr>
        <a:xfrm xmlns:a="http://schemas.openxmlformats.org/drawingml/2006/main">
          <a:off x="1266824" y="581011"/>
          <a:ext cx="361951" cy="200039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b="1">
              <a:solidFill>
                <a:sysClr val="windowText" lastClr="000000"/>
              </a:solidFill>
            </a:rPr>
            <a:t>0,3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40</xdr:row>
      <xdr:rowOff>28576</xdr:rowOff>
    </xdr:from>
    <xdr:to>
      <xdr:col>11</xdr:col>
      <xdr:colOff>485775</xdr:colOff>
      <xdr:row>58</xdr:row>
      <xdr:rowOff>85726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7219AB8E-FDA1-4C60-83FB-A9779A4182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0.18132</cdr:x>
      <cdr:y>0.00694</cdr:y>
    </cdr:from>
    <cdr:to>
      <cdr:x>0.91004</cdr:x>
      <cdr:y>0.10094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1139165" y="18853"/>
          <a:ext cx="4461535" cy="2877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9.5 Rendimiento de la Caña de Azucar por ha en las</a:t>
          </a:r>
          <a:r>
            <a:rPr lang="es-ES" sz="900" b="1" baseline="0">
              <a:solidFill>
                <a:sysClr val="windowText" lastClr="000000"/>
              </a:solidFill>
            </a:rPr>
            <a:t> últimas 20 zafras 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0.3943</cdr:x>
      <cdr:y>0.92665</cdr:y>
    </cdr:from>
    <cdr:to>
      <cdr:x>0.39528</cdr:x>
      <cdr:y>0.92689</cdr:y>
    </cdr:to>
    <cdr:sp macro="" textlink="">
      <cdr:nvSpPr>
        <cdr:cNvPr id="5" name="4 CuadroTexto"/>
        <cdr:cNvSpPr txBox="1"/>
      </cdr:nvSpPr>
      <cdr:spPr>
        <a:xfrm xmlns:a="http://schemas.openxmlformats.org/drawingml/2006/main">
          <a:off x="2265039" y="2783403"/>
          <a:ext cx="1249685" cy="264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495299</xdr:colOff>
      <xdr:row>157</xdr:row>
      <xdr:rowOff>142875</xdr:rowOff>
    </xdr:from>
    <xdr:to>
      <xdr:col>6</xdr:col>
      <xdr:colOff>409575</xdr:colOff>
      <xdr:row>163</xdr:row>
      <xdr:rowOff>85725</xdr:rowOff>
    </xdr:to>
    <xdr:graphicFrame macro="">
      <xdr:nvGraphicFramePr>
        <xdr:cNvPr id="2" name="10 Gráfico">
          <a:extLst>
            <a:ext uri="{FF2B5EF4-FFF2-40B4-BE49-F238E27FC236}">
              <a16:creationId xmlns="" xmlns:a16="http://schemas.microsoft.com/office/drawing/2014/main" id="{E48C7C7F-ECD0-454B-B52B-C8ABE41A5D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609600</xdr:colOff>
      <xdr:row>130</xdr:row>
      <xdr:rowOff>28575</xdr:rowOff>
    </xdr:from>
    <xdr:to>
      <xdr:col>37</xdr:col>
      <xdr:colOff>19050</xdr:colOff>
      <xdr:row>140</xdr:row>
      <xdr:rowOff>9525</xdr:rowOff>
    </xdr:to>
    <xdr:graphicFrame macro="">
      <xdr:nvGraphicFramePr>
        <xdr:cNvPr id="3" name="4 Gráfico">
          <a:extLst>
            <a:ext uri="{FF2B5EF4-FFF2-40B4-BE49-F238E27FC236}">
              <a16:creationId xmlns="" xmlns:a16="http://schemas.microsoft.com/office/drawing/2014/main" id="{5C291EB2-4CA0-43DE-8996-A574A23612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114300</xdr:colOff>
      <xdr:row>163</xdr:row>
      <xdr:rowOff>381000</xdr:rowOff>
    </xdr:from>
    <xdr:to>
      <xdr:col>6</xdr:col>
      <xdr:colOff>666750</xdr:colOff>
      <xdr:row>170</xdr:row>
      <xdr:rowOff>333375</xdr:rowOff>
    </xdr:to>
    <xdr:graphicFrame macro="">
      <xdr:nvGraphicFramePr>
        <xdr:cNvPr id="4" name="7 Gráfico">
          <a:extLst>
            <a:ext uri="{FF2B5EF4-FFF2-40B4-BE49-F238E27FC236}">
              <a16:creationId xmlns="" xmlns:a16="http://schemas.microsoft.com/office/drawing/2014/main" id="{B8597169-A47F-4FA2-A586-30891A647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300</xdr:row>
      <xdr:rowOff>28575</xdr:rowOff>
    </xdr:from>
    <xdr:to>
      <xdr:col>6</xdr:col>
      <xdr:colOff>466725</xdr:colOff>
      <xdr:row>315</xdr:row>
      <xdr:rowOff>142875</xdr:rowOff>
    </xdr:to>
    <xdr:graphicFrame macro="">
      <xdr:nvGraphicFramePr>
        <xdr:cNvPr id="5" name="9 Gráfico">
          <a:extLst>
            <a:ext uri="{FF2B5EF4-FFF2-40B4-BE49-F238E27FC236}">
              <a16:creationId xmlns="" xmlns:a16="http://schemas.microsoft.com/office/drawing/2014/main" id="{CF3D24BD-667E-453C-BA6F-856627B89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600074</xdr:colOff>
      <xdr:row>322</xdr:row>
      <xdr:rowOff>133350</xdr:rowOff>
    </xdr:from>
    <xdr:to>
      <xdr:col>6</xdr:col>
      <xdr:colOff>571500</xdr:colOff>
      <xdr:row>338</xdr:row>
      <xdr:rowOff>57150</xdr:rowOff>
    </xdr:to>
    <xdr:graphicFrame macro="">
      <xdr:nvGraphicFramePr>
        <xdr:cNvPr id="6" name="10 Gráfico">
          <a:extLst>
            <a:ext uri="{FF2B5EF4-FFF2-40B4-BE49-F238E27FC236}">
              <a16:creationId xmlns="" xmlns:a16="http://schemas.microsoft.com/office/drawing/2014/main" id="{4C8C7985-55A4-45C1-BD2C-1A6940C3FD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514349</xdr:colOff>
      <xdr:row>171</xdr:row>
      <xdr:rowOff>142875</xdr:rowOff>
    </xdr:from>
    <xdr:to>
      <xdr:col>6</xdr:col>
      <xdr:colOff>561975</xdr:colOff>
      <xdr:row>176</xdr:row>
      <xdr:rowOff>104775</xdr:rowOff>
    </xdr:to>
    <xdr:graphicFrame macro="">
      <xdr:nvGraphicFramePr>
        <xdr:cNvPr id="7" name="12 Gráfico">
          <a:extLst>
            <a:ext uri="{FF2B5EF4-FFF2-40B4-BE49-F238E27FC236}">
              <a16:creationId xmlns="" xmlns:a16="http://schemas.microsoft.com/office/drawing/2014/main" id="{D52DB72F-D5C4-4A9C-87A0-3E17C64B4C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0.03473</cdr:x>
      <cdr:y>0.8465</cdr:y>
    </cdr:from>
    <cdr:to>
      <cdr:x>0.80898</cdr:x>
      <cdr:y>0.90576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36637" y="2322119"/>
          <a:ext cx="3045765" cy="16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r>
            <a:rPr lang="es-ES" sz="900" b="1"/>
            <a:t>  </a:t>
          </a:r>
          <a:r>
            <a:rPr lang="es-ES" sz="900" b="1" baseline="0"/>
            <a:t>       </a:t>
          </a:r>
          <a:r>
            <a:rPr lang="es-ES" sz="900" b="1"/>
            <a:t>2019                   2020                    2021                   2022                     2023</a:t>
          </a:r>
        </a:p>
      </cdr:txBody>
    </cdr:sp>
  </cdr:relSizeAnchor>
  <cdr:relSizeAnchor xmlns:cdr="http://schemas.openxmlformats.org/drawingml/2006/chartDrawing">
    <cdr:from>
      <cdr:x>0.79962</cdr:x>
      <cdr:y>0.37105</cdr:y>
    </cdr:from>
    <cdr:to>
      <cdr:x>0.97083</cdr:x>
      <cdr:y>0.44323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362325" y="1019181"/>
          <a:ext cx="724918" cy="2000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r>
            <a:rPr lang="es-ES" sz="1100" b="1">
              <a:solidFill>
                <a:schemeClr val="accent2">
                  <a:lumMod val="75000"/>
                </a:schemeClr>
              </a:solidFill>
            </a:rPr>
            <a:t>Viandas</a:t>
          </a:r>
        </a:p>
      </cdr:txBody>
    </cdr:sp>
  </cdr:relSizeAnchor>
  <cdr:relSizeAnchor xmlns:cdr="http://schemas.openxmlformats.org/drawingml/2006/chartDrawing">
    <cdr:from>
      <cdr:x>0.80439</cdr:x>
      <cdr:y>0.45389</cdr:y>
    </cdr:from>
    <cdr:to>
      <cdr:x>0.9987</cdr:x>
      <cdr:y>0.54166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3381376" y="1247778"/>
          <a:ext cx="822180" cy="2381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s-ES" sz="1100" b="1">
              <a:solidFill>
                <a:schemeClr val="accent3">
                  <a:lumMod val="50000"/>
                </a:schemeClr>
              </a:solidFill>
            </a:rPr>
            <a:t>Hortalizas</a:t>
          </a:r>
        </a:p>
      </cdr:txBody>
    </cdr:sp>
  </cdr:relSizeAnchor>
  <cdr:relSizeAnchor xmlns:cdr="http://schemas.openxmlformats.org/drawingml/2006/chartDrawing">
    <cdr:from>
      <cdr:x>0.00393</cdr:x>
      <cdr:y>0</cdr:y>
    </cdr:from>
    <cdr:to>
      <cdr:x>0.98958</cdr:x>
      <cdr:y>0.16894</cdr:y>
    </cdr:to>
    <cdr:sp macro="" textlink="">
      <cdr:nvSpPr>
        <cdr:cNvPr id="5" name="4 CuadroTexto"/>
        <cdr:cNvSpPr txBox="1"/>
      </cdr:nvSpPr>
      <cdr:spPr>
        <a:xfrm xmlns:a="http://schemas.openxmlformats.org/drawingml/2006/main">
          <a:off x="19050" y="0"/>
          <a:ext cx="4505325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 baseline="0">
              <a:solidFill>
                <a:sysClr val="windowText" lastClr="000000"/>
              </a:solidFill>
            </a:rPr>
            <a:t>9.10.1 Producción  de Viandas y Hortalizas en el período 2019 - </a:t>
          </a:r>
          <a:r>
            <a:rPr lang="es-ES" sz="9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2023</a:t>
          </a:r>
          <a:r>
            <a:rPr lang="es-ES" sz="900"/>
            <a:t>             </a:t>
          </a:r>
          <a:endParaRPr lang="es-ES" sz="900" b="1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0.24191</cdr:x>
      <cdr:y>0.90923</cdr:y>
    </cdr:from>
    <cdr:to>
      <cdr:x>0.61373</cdr:x>
      <cdr:y>0.99653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1104900" y="2495550"/>
          <a:ext cx="16954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(miles</a:t>
          </a:r>
          <a:r>
            <a:rPr lang="es-ES" sz="9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es-ES" sz="9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tn/año)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0.00417</cdr:x>
      <cdr:y>0.01042</cdr:y>
    </cdr:from>
    <cdr:to>
      <cdr:x>0.9875</cdr:x>
      <cdr:y>0.1317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9050" y="28575"/>
          <a:ext cx="4495799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>
              <a:solidFill>
                <a:srgbClr val="000099"/>
              </a:solidFill>
              <a:latin typeface="+mn-lt"/>
              <a:ea typeface="+mn-ea"/>
              <a:cs typeface="+mn-cs"/>
            </a:rPr>
            <a:t>9.10.3 Gráfico: Producción bruta de Viandas y Hortalizas por habitante. Años </a:t>
          </a:r>
          <a:r>
            <a:rPr lang="es-ES" sz="900" b="1" baseline="0">
              <a:solidFill>
                <a:srgbClr val="000099"/>
              </a:solidFill>
              <a:latin typeface="+mn-lt"/>
              <a:ea typeface="+mn-ea"/>
              <a:cs typeface="+mn-cs"/>
            </a:rPr>
            <a:t>2015 a 2019</a:t>
          </a:r>
          <a:r>
            <a:rPr lang="es-ES" sz="1100" b="1">
              <a:latin typeface="+mn-lt"/>
              <a:ea typeface="+mn-ea"/>
              <a:cs typeface="+mn-cs"/>
            </a:rPr>
            <a:t> </a:t>
          </a:r>
          <a:endParaRPr lang="es-ES"/>
        </a:p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0.05698</cdr:x>
      <cdr:y>0.89498</cdr:y>
    </cdr:from>
    <cdr:to>
      <cdr:x>0.85184</cdr:x>
      <cdr:y>0.97174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257176" y="2466974"/>
          <a:ext cx="3638550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rgbClr val="000099"/>
              </a:solidFill>
              <a:latin typeface="+mn-lt"/>
              <a:ea typeface="+mn-ea"/>
              <a:cs typeface="+mn-cs"/>
            </a:rPr>
            <a:t>Libras  al mes de producción bruta de viandas y hortalizas por habitante</a:t>
          </a:r>
          <a:endParaRPr lang="es-ES" sz="900">
            <a:solidFill>
              <a:srgbClr val="000099"/>
            </a:solidFill>
          </a:endParaRP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0.00417</cdr:x>
      <cdr:y>0.02071</cdr:y>
    </cdr:from>
    <cdr:to>
      <cdr:x>0.99014</cdr:x>
      <cdr:y>0.11834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0121" y="66675"/>
          <a:ext cx="4761430" cy="3143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l"/>
          <a:r>
            <a:rPr lang="es-ES" sz="900" b="1">
              <a:solidFill>
                <a:sysClr val="windowText" lastClr="000000"/>
              </a:solidFill>
            </a:rPr>
            <a:t>9.10.2 Participación por sectores en la producción agricola de productos seleccionados</a:t>
          </a:r>
          <a:r>
            <a:rPr lang="es-ES" sz="900" b="1">
              <a:solidFill>
                <a:srgbClr val="000099"/>
              </a:solidFill>
            </a:rPr>
            <a:t>                                     </a:t>
          </a:r>
        </a:p>
      </cdr:txBody>
    </cdr:sp>
  </cdr:relSizeAnchor>
  <cdr:relSizeAnchor xmlns:cdr="http://schemas.openxmlformats.org/drawingml/2006/chartDrawing">
    <cdr:from>
      <cdr:x>0.41889</cdr:x>
      <cdr:y>0.83306</cdr:y>
    </cdr:from>
    <cdr:to>
      <cdr:x>0.57989</cdr:x>
      <cdr:y>0.88583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2314144" y="2676516"/>
          <a:ext cx="893533" cy="1714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Año 2023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0.11655</cdr:x>
      <cdr:y>0.01282</cdr:y>
    </cdr:from>
    <cdr:to>
      <cdr:x>0.76088</cdr:x>
      <cdr:y>0.12573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749856" y="37385"/>
          <a:ext cx="4119324" cy="3477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</a:rPr>
            <a:t>9.13.1 Rendimiento promedio </a:t>
          </a:r>
          <a:r>
            <a:rPr lang="es-ES" sz="900" b="1" baseline="0">
              <a:solidFill>
                <a:sysClr val="windowText" lastClr="000000"/>
              </a:solidFill>
            </a:rPr>
            <a:t>por hectáreas en productos seleccionados. (toneladas por hectáreas)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0.36262</cdr:x>
      <cdr:y>0.90288</cdr:y>
    </cdr:from>
    <cdr:to>
      <cdr:x>0.4566</cdr:x>
      <cdr:y>0.97115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2010842" y="2686062"/>
          <a:ext cx="522807" cy="2000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Años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0.00441</cdr:x>
      <cdr:y>0.00825</cdr:y>
    </cdr:from>
    <cdr:to>
      <cdr:x>0.82272</cdr:x>
      <cdr:y>0.14271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4405" y="24517"/>
          <a:ext cx="4528546" cy="399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9.13.2 Rendimiento</a:t>
          </a:r>
          <a:r>
            <a:rPr lang="es-ES" sz="9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promedio por ha en productos seleccionados y sectores                  (toneladas por hectáreas) Año 2023</a:t>
          </a:r>
          <a:endParaRPr lang="es-ES" sz="9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0.39792</cdr:x>
      <cdr:y>0.91667</cdr:y>
    </cdr:from>
    <cdr:to>
      <cdr:x>0.57083</cdr:x>
      <cdr:y>0.99306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819275" y="2514600"/>
          <a:ext cx="79057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50</xdr:row>
      <xdr:rowOff>133350</xdr:rowOff>
    </xdr:from>
    <xdr:to>
      <xdr:col>9</xdr:col>
      <xdr:colOff>425823</xdr:colOff>
      <xdr:row>72</xdr:row>
      <xdr:rowOff>66676</xdr:rowOff>
    </xdr:to>
    <xdr:graphicFrame macro="">
      <xdr:nvGraphicFramePr>
        <xdr:cNvPr id="3" name="4 Gráfico">
          <a:extLst>
            <a:ext uri="{FF2B5EF4-FFF2-40B4-BE49-F238E27FC236}">
              <a16:creationId xmlns="" xmlns:a16="http://schemas.microsoft.com/office/drawing/2014/main" id="{D67F1C34-2DDE-4941-A594-DFC4071E6C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508748</xdr:colOff>
      <xdr:row>79</xdr:row>
      <xdr:rowOff>91328</xdr:rowOff>
    </xdr:from>
    <xdr:to>
      <xdr:col>9</xdr:col>
      <xdr:colOff>329452</xdr:colOff>
      <xdr:row>97</xdr:row>
      <xdr:rowOff>10646</xdr:rowOff>
    </xdr:to>
    <xdr:graphicFrame macro="">
      <xdr:nvGraphicFramePr>
        <xdr:cNvPr id="5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0.06531</cdr:x>
      <cdr:y>0.00972</cdr:y>
    </cdr:from>
    <cdr:to>
      <cdr:x>0.86846</cdr:x>
      <cdr:y>0.15556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14325" y="29627"/>
          <a:ext cx="3790950" cy="4445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9.18 Rendimiento diario de leche por vaca en ordeño (litros al día)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0.05075</cdr:x>
      <cdr:y>0.01736</cdr:y>
    </cdr:from>
    <cdr:to>
      <cdr:x>1</cdr:x>
      <cdr:y>0.09804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73544" y="47622"/>
          <a:ext cx="5116484" cy="2213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9.19 Entregas a sacrificio de ganado vacuno y peso promedio por animal 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39</xdr:row>
      <xdr:rowOff>9525</xdr:rowOff>
    </xdr:from>
    <xdr:to>
      <xdr:col>9</xdr:col>
      <xdr:colOff>447674</xdr:colOff>
      <xdr:row>58</xdr:row>
      <xdr:rowOff>38100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2D4699BF-843F-45E8-A3F3-FCC98242EC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0.0462</cdr:x>
      <cdr:y>0.01736</cdr:y>
    </cdr:from>
    <cdr:to>
      <cdr:x>0.94106</cdr:x>
      <cdr:y>0.11159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19075" y="52913"/>
          <a:ext cx="417195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9.21 Entregas a sacrificio de ganado porcino y peso promedio por animal 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44</xdr:row>
      <xdr:rowOff>114300</xdr:rowOff>
    </xdr:from>
    <xdr:to>
      <xdr:col>7</xdr:col>
      <xdr:colOff>285750</xdr:colOff>
      <xdr:row>59</xdr:row>
      <xdr:rowOff>19050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7BA30E0D-E8BB-4D23-83C9-CE159329B2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0.12559</cdr:x>
      <cdr:y>0.02257</cdr:y>
    </cdr:from>
    <cdr:to>
      <cdr:x>0.83591</cdr:x>
      <cdr:y>0.14757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33400" y="55035"/>
          <a:ext cx="3063334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9.23</a:t>
          </a:r>
          <a:r>
            <a:rPr lang="es-ES" sz="900" b="1" baseline="0">
              <a:solidFill>
                <a:sysClr val="windowText" lastClr="000000"/>
              </a:solidFill>
            </a:rPr>
            <a:t> Producción de huevos 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por</a:t>
          </a:r>
          <a:r>
            <a:rPr lang="es-ES" sz="900" b="1" baseline="0">
              <a:solidFill>
                <a:sysClr val="windowText" lastClr="000000"/>
              </a:solidFill>
            </a:rPr>
            <a:t> galllinas ponedoras 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33</xdr:row>
      <xdr:rowOff>85725</xdr:rowOff>
    </xdr:from>
    <xdr:to>
      <xdr:col>8</xdr:col>
      <xdr:colOff>695325</xdr:colOff>
      <xdr:row>46</xdr:row>
      <xdr:rowOff>95250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4279FB3-6F12-49C5-9D9D-F9B3BEEA8A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0.18211</cdr:x>
      <cdr:y>0.02257</cdr:y>
    </cdr:from>
    <cdr:to>
      <cdr:x>0.90987</cdr:x>
      <cdr:y>0.17762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08322" y="58259"/>
          <a:ext cx="3230277" cy="4002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</a:rPr>
            <a:t>9.31 Captura bruta</a:t>
          </a:r>
          <a:r>
            <a:rPr lang="es-ES" sz="900" b="1" baseline="0">
              <a:solidFill>
                <a:sysClr val="windowText" lastClr="000000"/>
              </a:solidFill>
            </a:rPr>
            <a:t> total y de ella pescado. (Toneladas)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9%20Agropecuario%20en%20proce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1-9.2"/>
      <sheetName val="9.3 "/>
      <sheetName val="Gráficos "/>
      <sheetName val="9.4 "/>
      <sheetName val="9.5"/>
      <sheetName val="9.6"/>
      <sheetName val="9.7-15"/>
      <sheetName val="9.16-17"/>
      <sheetName val="9.18-19"/>
      <sheetName val="9.20-21"/>
      <sheetName val="9.22-23"/>
      <sheetName val="9.24-25"/>
      <sheetName val="9.26-28"/>
      <sheetName val="9.31"/>
      <sheetName val="9.29-30"/>
    </sheetNames>
    <sheetDataSet>
      <sheetData sheetId="0"/>
      <sheetData sheetId="1"/>
      <sheetData sheetId="2"/>
      <sheetData sheetId="3"/>
      <sheetData sheetId="4"/>
      <sheetData sheetId="5"/>
      <sheetData sheetId="6">
        <row r="227">
          <cell r="V227" t="str">
            <v>No Estatal</v>
          </cell>
        </row>
        <row r="228">
          <cell r="Q228" t="str">
            <v xml:space="preserve">Viandas </v>
          </cell>
        </row>
        <row r="229">
          <cell r="Q229" t="str">
            <v xml:space="preserve"> Tub. y raíces</v>
          </cell>
        </row>
        <row r="230">
          <cell r="Q230" t="str">
            <v xml:space="preserve"> Plátano</v>
          </cell>
        </row>
        <row r="231">
          <cell r="Q231" t="str">
            <v>Hortalizas</v>
          </cell>
        </row>
        <row r="232">
          <cell r="Q232" t="str">
            <v xml:space="preserve">Arroz </v>
          </cell>
        </row>
        <row r="233">
          <cell r="Q233" t="str">
            <v>Frijoles</v>
          </cell>
        </row>
        <row r="234">
          <cell r="Q234" t="str">
            <v>Cítricos</v>
          </cell>
        </row>
        <row r="235">
          <cell r="Q235" t="str">
            <v>Otras frutas</v>
          </cell>
        </row>
      </sheetData>
      <sheetData sheetId="7"/>
      <sheetData sheetId="8">
        <row r="16">
          <cell r="N16">
            <v>2018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281"/>
  <sheetViews>
    <sheetView showGridLines="0" tabSelected="1" view="pageBreakPreview" zoomScaleNormal="100" zoomScaleSheetLayoutView="100" workbookViewId="0">
      <selection activeCell="J24" sqref="J24"/>
    </sheetView>
  </sheetViews>
  <sheetFormatPr baseColWidth="10" defaultColWidth="9.42578125" defaultRowHeight="7.5" customHeight="1" x14ac:dyDescent="0.2"/>
  <cols>
    <col min="1" max="1" width="24.85546875" style="59" customWidth="1"/>
    <col min="2" max="2" width="11.140625" style="81" customWidth="1"/>
    <col min="3" max="7" width="11.140625" style="59" customWidth="1"/>
    <col min="8" max="9" width="9.42578125" style="57"/>
    <col min="10" max="10" width="21.28515625" style="57" customWidth="1"/>
    <col min="11" max="19" width="9.42578125" style="57"/>
    <col min="20" max="24" width="9.42578125" style="58"/>
    <col min="25" max="16384" width="9.42578125" style="59"/>
  </cols>
  <sheetData>
    <row r="1" spans="1:24" s="6" customFormat="1" ht="15" customHeight="1" x14ac:dyDescent="0.2">
      <c r="A1" s="1" t="s">
        <v>318</v>
      </c>
      <c r="B1" s="2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  <c r="X1" s="5"/>
    </row>
    <row r="2" spans="1:24" s="6" customFormat="1" ht="15" customHeight="1" x14ac:dyDescent="0.2">
      <c r="A2" s="7"/>
      <c r="B2" s="2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  <c r="U2" s="5"/>
      <c r="V2" s="5"/>
      <c r="W2" s="5"/>
      <c r="X2" s="5"/>
    </row>
    <row r="3" spans="1:24" s="12" customFormat="1" ht="15" customHeight="1" x14ac:dyDescent="0.2">
      <c r="A3" s="8" t="s">
        <v>0</v>
      </c>
      <c r="B3" s="2"/>
      <c r="C3" s="3"/>
      <c r="D3" s="3"/>
      <c r="E3" s="3"/>
      <c r="F3" s="3"/>
      <c r="G3" s="9" t="s">
        <v>1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/>
      <c r="U3" s="11"/>
      <c r="V3" s="11"/>
      <c r="W3" s="11"/>
      <c r="X3" s="11"/>
    </row>
    <row r="4" spans="1:24" s="6" customFormat="1" ht="5.0999999999999996" customHeight="1" x14ac:dyDescent="0.2">
      <c r="A4" s="13"/>
      <c r="B4" s="14"/>
      <c r="C4" s="15"/>
      <c r="D4" s="15"/>
      <c r="E4" s="15"/>
      <c r="F4" s="15"/>
      <c r="G4" s="15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5"/>
      <c r="V4" s="5"/>
      <c r="W4" s="5"/>
      <c r="X4" s="5"/>
    </row>
    <row r="5" spans="1:24" s="6" customFormat="1" ht="5.0999999999999996" customHeight="1" x14ac:dyDescent="0.2">
      <c r="A5" s="16"/>
      <c r="B5" s="17"/>
      <c r="C5" s="16"/>
      <c r="D5" s="16"/>
      <c r="E5" s="16"/>
      <c r="F5" s="16"/>
      <c r="G5" s="16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5"/>
      <c r="W5" s="5"/>
      <c r="X5" s="5"/>
    </row>
    <row r="6" spans="1:24" s="6" customFormat="1" ht="15" customHeight="1" x14ac:dyDescent="0.2">
      <c r="A6" s="18"/>
      <c r="B6" s="731" t="s">
        <v>2</v>
      </c>
      <c r="C6" s="731"/>
      <c r="D6" s="731"/>
      <c r="E6" s="731"/>
      <c r="F6" s="731"/>
      <c r="G6" s="731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5"/>
      <c r="U6" s="5"/>
      <c r="V6" s="5"/>
      <c r="W6" s="5"/>
      <c r="X6" s="5"/>
    </row>
    <row r="7" spans="1:24" s="6" customFormat="1" ht="5.0999999999999996" customHeight="1" x14ac:dyDescent="0.2">
      <c r="A7" s="18"/>
      <c r="B7" s="19"/>
      <c r="C7" s="20"/>
      <c r="D7" s="20"/>
      <c r="E7" s="20"/>
      <c r="F7" s="20"/>
      <c r="G7" s="20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5"/>
      <c r="W7" s="5"/>
      <c r="X7" s="5"/>
    </row>
    <row r="8" spans="1:24" s="25" customFormat="1" ht="15" customHeight="1" x14ac:dyDescent="0.2">
      <c r="A8" s="21"/>
      <c r="B8" s="22"/>
      <c r="C8" s="21"/>
      <c r="D8" s="731" t="s">
        <v>3</v>
      </c>
      <c r="E8" s="731"/>
      <c r="F8" s="731"/>
      <c r="G8" s="731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4"/>
      <c r="U8" s="24"/>
      <c r="V8" s="24"/>
      <c r="W8" s="24"/>
      <c r="X8" s="24"/>
    </row>
    <row r="9" spans="1:24" s="25" customFormat="1" ht="5.0999999999999996" customHeight="1" x14ac:dyDescent="0.2">
      <c r="A9" s="21"/>
      <c r="B9" s="22"/>
      <c r="C9" s="21"/>
      <c r="D9" s="26"/>
      <c r="E9" s="26"/>
      <c r="F9" s="26"/>
      <c r="G9" s="26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4"/>
      <c r="U9" s="24"/>
      <c r="V9" s="24"/>
      <c r="W9" s="24"/>
      <c r="X9" s="24"/>
    </row>
    <row r="10" spans="1:24" s="25" customFormat="1" ht="15" customHeight="1" x14ac:dyDescent="0.2">
      <c r="A10" s="21"/>
      <c r="B10" s="22"/>
      <c r="C10" s="21"/>
      <c r="D10" s="21"/>
      <c r="E10" s="21"/>
      <c r="F10" s="21"/>
      <c r="G10" s="27" t="s">
        <v>4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4"/>
      <c r="U10" s="24"/>
      <c r="V10" s="24"/>
      <c r="W10" s="24"/>
      <c r="X10" s="24"/>
    </row>
    <row r="11" spans="1:24" s="25" customFormat="1" ht="15" customHeight="1" x14ac:dyDescent="0.2">
      <c r="A11" s="28" t="s">
        <v>5</v>
      </c>
      <c r="B11" s="29" t="s">
        <v>6</v>
      </c>
      <c r="C11" s="30" t="s">
        <v>7</v>
      </c>
      <c r="D11" s="30" t="s">
        <v>6</v>
      </c>
      <c r="E11" s="30" t="s">
        <v>8</v>
      </c>
      <c r="F11" s="30" t="s">
        <v>9</v>
      </c>
      <c r="G11" s="30" t="s">
        <v>10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4"/>
      <c r="U11" s="24"/>
      <c r="V11" s="24"/>
      <c r="W11" s="24"/>
      <c r="X11" s="24"/>
    </row>
    <row r="12" spans="1:24" s="6" customFormat="1" ht="5.0999999999999996" customHeight="1" x14ac:dyDescent="0.2">
      <c r="A12" s="21"/>
      <c r="B12" s="21"/>
      <c r="C12" s="21"/>
      <c r="D12" s="21"/>
      <c r="E12" s="21"/>
      <c r="F12" s="21"/>
      <c r="G12" s="21"/>
      <c r="H12" s="4"/>
      <c r="I12" s="4"/>
      <c r="J12" s="23"/>
      <c r="K12" s="23"/>
      <c r="L12" s="23"/>
      <c r="M12" s="23"/>
      <c r="N12" s="23"/>
      <c r="O12" s="23"/>
      <c r="P12" s="4"/>
      <c r="Q12" s="4"/>
      <c r="R12" s="4"/>
      <c r="S12" s="4"/>
      <c r="T12" s="5"/>
      <c r="U12" s="5"/>
      <c r="V12" s="5"/>
      <c r="W12" s="5"/>
      <c r="X12" s="5"/>
    </row>
    <row r="13" spans="1:24" s="6" customFormat="1" ht="5.0999999999999996" customHeight="1" x14ac:dyDescent="0.2">
      <c r="A13" s="31"/>
      <c r="B13" s="32"/>
      <c r="C13" s="31"/>
      <c r="D13" s="31"/>
      <c r="E13" s="31"/>
      <c r="F13" s="31"/>
      <c r="G13" s="31"/>
      <c r="H13" s="4"/>
      <c r="I13" s="4"/>
      <c r="J13" s="4"/>
      <c r="K13" s="4"/>
      <c r="L13" s="4"/>
      <c r="M13" s="4"/>
      <c r="N13" s="4"/>
      <c r="O13" s="4"/>
      <c r="P13" s="33"/>
      <c r="Q13" s="4"/>
      <c r="R13" s="4"/>
      <c r="S13" s="4"/>
      <c r="T13" s="5"/>
      <c r="U13" s="5"/>
      <c r="V13" s="5"/>
      <c r="W13" s="5"/>
      <c r="X13" s="5"/>
    </row>
    <row r="14" spans="1:24" s="39" customFormat="1" ht="23.1" customHeight="1" x14ac:dyDescent="0.25">
      <c r="A14" s="34" t="s">
        <v>6</v>
      </c>
      <c r="B14" s="29">
        <f>B15+B17</f>
        <v>10988.440001000001</v>
      </c>
      <c r="C14" s="29">
        <f>C15+C17</f>
        <v>6168.7999999999993</v>
      </c>
      <c r="D14" s="29">
        <f>E14+F14+G14</f>
        <v>4819.6400009999998</v>
      </c>
      <c r="E14" s="29">
        <f>E15+E17</f>
        <v>1722.841498</v>
      </c>
      <c r="F14" s="29">
        <f>F15+F17</f>
        <v>513.24</v>
      </c>
      <c r="G14" s="29">
        <f>G15+G17</f>
        <v>2583.5585029999997</v>
      </c>
      <c r="H14" s="35"/>
      <c r="I14" s="35"/>
      <c r="J14" s="35"/>
      <c r="K14" s="33" t="s">
        <v>6</v>
      </c>
      <c r="L14" s="36" t="s">
        <v>7</v>
      </c>
      <c r="M14" s="36" t="s">
        <v>8</v>
      </c>
      <c r="N14" s="36" t="s">
        <v>9</v>
      </c>
      <c r="O14" s="36" t="s">
        <v>10</v>
      </c>
      <c r="P14" s="37"/>
      <c r="Q14" s="33"/>
      <c r="R14" s="33"/>
      <c r="S14" s="33"/>
      <c r="T14" s="38"/>
      <c r="U14" s="38"/>
      <c r="V14" s="38"/>
      <c r="W14" s="38"/>
      <c r="X14" s="38"/>
    </row>
    <row r="15" spans="1:24" s="45" customFormat="1" ht="23.1" customHeight="1" x14ac:dyDescent="0.25">
      <c r="A15" s="8" t="s">
        <v>11</v>
      </c>
      <c r="B15" s="40">
        <f>C15+D15</f>
        <v>6300.2000000000007</v>
      </c>
      <c r="C15" s="40">
        <v>2029.6</v>
      </c>
      <c r="D15" s="40">
        <f>E15+F15+G15</f>
        <v>4270.6000000000004</v>
      </c>
      <c r="E15" s="40">
        <v>1477.5</v>
      </c>
      <c r="F15" s="40">
        <v>505.5</v>
      </c>
      <c r="G15" s="40">
        <v>2287.6</v>
      </c>
      <c r="H15" s="41"/>
      <c r="I15" s="41"/>
      <c r="J15" s="42" t="s">
        <v>11</v>
      </c>
      <c r="K15" s="43">
        <v>6300.2000000000007</v>
      </c>
      <c r="L15" s="43">
        <v>2029.6</v>
      </c>
      <c r="M15" s="43">
        <v>1477.5</v>
      </c>
      <c r="N15" s="43">
        <v>505.5</v>
      </c>
      <c r="O15" s="43">
        <v>2287.6</v>
      </c>
      <c r="P15" s="37"/>
      <c r="Q15" s="37"/>
      <c r="R15" s="37"/>
      <c r="S15" s="37"/>
      <c r="T15" s="44"/>
      <c r="U15" s="44"/>
      <c r="V15" s="44"/>
      <c r="W15" s="44"/>
      <c r="X15" s="44"/>
    </row>
    <row r="16" spans="1:24" s="45" customFormat="1" ht="23.1" customHeight="1" x14ac:dyDescent="0.25">
      <c r="A16" s="46" t="s">
        <v>12</v>
      </c>
      <c r="B16" s="47">
        <f>C16+D16</f>
        <v>2765.2037036000002</v>
      </c>
      <c r="C16" s="47">
        <v>551.10370360000002</v>
      </c>
      <c r="D16" s="47">
        <f>E16+F16+G16</f>
        <v>2214.1</v>
      </c>
      <c r="E16" s="47">
        <v>835.6</v>
      </c>
      <c r="F16" s="47">
        <v>271.5</v>
      </c>
      <c r="G16" s="47">
        <v>1107</v>
      </c>
      <c r="H16" s="41"/>
      <c r="I16" s="41"/>
      <c r="J16" s="48" t="s">
        <v>12</v>
      </c>
      <c r="K16" s="43">
        <v>2765.2037036000002</v>
      </c>
      <c r="L16" s="43">
        <v>551.10370360000002</v>
      </c>
      <c r="M16" s="43">
        <v>835.6</v>
      </c>
      <c r="N16" s="43">
        <v>271.5</v>
      </c>
      <c r="O16" s="43">
        <v>1107</v>
      </c>
      <c r="P16" s="37"/>
      <c r="Q16" s="37"/>
      <c r="R16" s="37"/>
      <c r="S16" s="37"/>
      <c r="T16" s="44"/>
      <c r="U16" s="44"/>
      <c r="V16" s="44"/>
      <c r="W16" s="44"/>
      <c r="X16" s="44"/>
    </row>
    <row r="17" spans="1:24" s="45" customFormat="1" ht="23.1" customHeight="1" x14ac:dyDescent="0.25">
      <c r="A17" s="8" t="s">
        <v>13</v>
      </c>
      <c r="B17" s="40">
        <f>C17+D17</f>
        <v>4688.2400010000001</v>
      </c>
      <c r="C17" s="40">
        <v>4139.2</v>
      </c>
      <c r="D17" s="40">
        <f>E17+F17+G17</f>
        <v>549.04000100000007</v>
      </c>
      <c r="E17" s="40">
        <v>245.341498</v>
      </c>
      <c r="F17" s="40">
        <v>7.74</v>
      </c>
      <c r="G17" s="40">
        <v>295.95850300000001</v>
      </c>
      <c r="H17" s="41"/>
      <c r="I17" s="41"/>
      <c r="J17" s="42" t="s">
        <v>13</v>
      </c>
      <c r="K17" s="43">
        <v>4688.2400010000001</v>
      </c>
      <c r="L17" s="43">
        <v>4139.2</v>
      </c>
      <c r="M17" s="43">
        <v>245.341498</v>
      </c>
      <c r="N17" s="43">
        <v>7.74</v>
      </c>
      <c r="O17" s="43">
        <v>295.95850300000001</v>
      </c>
      <c r="P17" s="37"/>
      <c r="Q17" s="37"/>
      <c r="R17" s="37"/>
      <c r="S17" s="37"/>
      <c r="T17" s="44"/>
      <c r="U17" s="44"/>
      <c r="V17" s="44"/>
      <c r="W17" s="44"/>
      <c r="X17" s="44"/>
    </row>
    <row r="18" spans="1:24" s="45" customFormat="1" ht="5.0999999999999996" customHeight="1" x14ac:dyDescent="0.25">
      <c r="A18" s="49"/>
      <c r="B18" s="50"/>
      <c r="C18" s="51"/>
      <c r="D18" s="51"/>
      <c r="E18" s="51"/>
      <c r="F18" s="51"/>
      <c r="G18" s="51"/>
      <c r="H18" s="41"/>
      <c r="I18" s="41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44"/>
      <c r="U18" s="44"/>
      <c r="V18" s="44"/>
      <c r="W18" s="44"/>
      <c r="X18" s="44"/>
    </row>
    <row r="19" spans="1:24" s="45" customFormat="1" ht="5.0999999999999996" customHeight="1" x14ac:dyDescent="0.25">
      <c r="A19" s="15"/>
      <c r="B19" s="52"/>
      <c r="C19" s="53"/>
      <c r="D19" s="54"/>
      <c r="E19" s="54"/>
      <c r="F19" s="54"/>
      <c r="G19" s="54"/>
      <c r="H19" s="41"/>
      <c r="I19" s="41"/>
      <c r="J19" s="41"/>
      <c r="K19" s="41"/>
      <c r="L19" s="41"/>
      <c r="M19" s="41"/>
      <c r="N19" s="41"/>
      <c r="O19" s="37"/>
      <c r="P19" s="37"/>
      <c r="Q19" s="37"/>
      <c r="R19" s="37"/>
      <c r="S19" s="37"/>
      <c r="T19" s="44"/>
      <c r="U19" s="44"/>
      <c r="V19" s="44"/>
      <c r="W19" s="44"/>
      <c r="X19" s="44"/>
    </row>
    <row r="20" spans="1:24" s="45" customFormat="1" ht="15" customHeight="1" x14ac:dyDescent="0.25">
      <c r="A20" s="55" t="s">
        <v>14</v>
      </c>
      <c r="B20" s="52"/>
      <c r="C20" s="53"/>
      <c r="D20" s="53"/>
      <c r="E20" s="53"/>
      <c r="F20" s="53"/>
      <c r="G20" s="53"/>
      <c r="H20" s="41"/>
      <c r="I20" s="41"/>
      <c r="J20" s="41"/>
      <c r="K20" s="43">
        <f>K15+K17</f>
        <v>10988.440001000001</v>
      </c>
      <c r="L20" s="43">
        <f>L15+L17</f>
        <v>6168.7999999999993</v>
      </c>
      <c r="M20" s="43">
        <f>M15+M17</f>
        <v>1722.841498</v>
      </c>
      <c r="N20" s="43">
        <f>N15+N17</f>
        <v>513.24</v>
      </c>
      <c r="O20" s="43">
        <f>O15+O17</f>
        <v>2583.5585029999997</v>
      </c>
      <c r="P20" s="37"/>
      <c r="Q20" s="37"/>
      <c r="R20" s="37"/>
      <c r="S20" s="37"/>
      <c r="T20" s="44"/>
      <c r="U20" s="44"/>
      <c r="V20" s="44"/>
      <c r="W20" s="44"/>
      <c r="X20" s="44"/>
    </row>
    <row r="21" spans="1:24" ht="15" customHeight="1" x14ac:dyDescent="0.2">
      <c r="A21" s="56"/>
      <c r="B21" s="52"/>
      <c r="C21" s="56"/>
      <c r="D21" s="56"/>
      <c r="E21" s="56"/>
      <c r="F21" s="56"/>
      <c r="G21" s="56"/>
    </row>
    <row r="22" spans="1:24" ht="15" customHeight="1" x14ac:dyDescent="0.2">
      <c r="A22" s="1" t="s">
        <v>317</v>
      </c>
      <c r="B22" s="2"/>
      <c r="C22" s="3"/>
      <c r="D22" s="3"/>
      <c r="E22" s="3"/>
      <c r="F22" s="3"/>
      <c r="G22" s="3"/>
    </row>
    <row r="23" spans="1:24" ht="15" customHeight="1" x14ac:dyDescent="0.2">
      <c r="A23" s="60"/>
      <c r="B23" s="2"/>
      <c r="C23" s="3"/>
      <c r="D23" s="3"/>
      <c r="E23" s="3"/>
      <c r="F23" s="3"/>
      <c r="G23" s="3"/>
    </row>
    <row r="24" spans="1:24" ht="15" customHeight="1" x14ac:dyDescent="0.2">
      <c r="A24" s="8" t="s">
        <v>0</v>
      </c>
      <c r="B24" s="2"/>
      <c r="C24" s="3"/>
      <c r="D24" s="3"/>
      <c r="E24" s="3"/>
      <c r="F24" s="3"/>
      <c r="G24" s="9" t="s">
        <v>1</v>
      </c>
    </row>
    <row r="25" spans="1:24" ht="5.0999999999999996" customHeight="1" x14ac:dyDescent="0.2">
      <c r="A25" s="61"/>
      <c r="B25" s="62"/>
      <c r="C25" s="63"/>
      <c r="D25" s="63"/>
      <c r="E25" s="63"/>
      <c r="F25" s="63"/>
      <c r="G25" s="63"/>
    </row>
    <row r="26" spans="1:24" ht="5.0999999999999996" customHeight="1" x14ac:dyDescent="0.2">
      <c r="A26" s="64"/>
      <c r="B26" s="65"/>
      <c r="C26" s="64"/>
      <c r="D26" s="64"/>
      <c r="E26" s="64"/>
      <c r="F26" s="64"/>
      <c r="G26" s="64"/>
    </row>
    <row r="27" spans="1:24" ht="15" customHeight="1" x14ac:dyDescent="0.2">
      <c r="A27" s="34"/>
      <c r="B27" s="732" t="s">
        <v>15</v>
      </c>
      <c r="C27" s="732"/>
      <c r="D27" s="732"/>
      <c r="E27" s="732"/>
      <c r="F27" s="732"/>
      <c r="G27" s="732"/>
    </row>
    <row r="28" spans="1:24" ht="5.0999999999999996" customHeight="1" x14ac:dyDescent="0.2">
      <c r="A28" s="34"/>
      <c r="B28" s="19"/>
      <c r="C28" s="66"/>
      <c r="D28" s="66"/>
      <c r="E28" s="66"/>
      <c r="F28" s="66"/>
      <c r="G28" s="66"/>
    </row>
    <row r="29" spans="1:24" ht="14.25" x14ac:dyDescent="0.2">
      <c r="A29" s="34"/>
      <c r="B29" s="67"/>
      <c r="C29" s="733" t="s">
        <v>16</v>
      </c>
      <c r="D29" s="733"/>
      <c r="E29" s="733"/>
      <c r="F29" s="733"/>
      <c r="G29" s="34"/>
    </row>
    <row r="30" spans="1:24" ht="15" customHeight="1" x14ac:dyDescent="0.2">
      <c r="A30" s="34"/>
      <c r="B30" s="67"/>
      <c r="C30" s="34"/>
      <c r="D30" s="34"/>
      <c r="E30" s="733" t="s">
        <v>17</v>
      </c>
      <c r="F30" s="733"/>
      <c r="G30" s="68"/>
    </row>
    <row r="31" spans="1:24" ht="15" customHeight="1" x14ac:dyDescent="0.2">
      <c r="A31" s="34"/>
      <c r="B31" s="67"/>
      <c r="C31" s="34"/>
      <c r="D31" s="34"/>
      <c r="E31" s="69"/>
      <c r="F31" s="68" t="s">
        <v>18</v>
      </c>
      <c r="G31" s="68" t="s">
        <v>19</v>
      </c>
      <c r="K31" s="48"/>
      <c r="L31" s="48"/>
      <c r="M31" s="70"/>
      <c r="N31" s="71" t="s">
        <v>18</v>
      </c>
    </row>
    <row r="32" spans="1:24" ht="15" customHeight="1" x14ac:dyDescent="0.2">
      <c r="A32" s="28" t="s">
        <v>20</v>
      </c>
      <c r="B32" s="29" t="s">
        <v>6</v>
      </c>
      <c r="C32" s="68" t="s">
        <v>6</v>
      </c>
      <c r="D32" s="68" t="s">
        <v>21</v>
      </c>
      <c r="E32" s="68" t="s">
        <v>6</v>
      </c>
      <c r="F32" s="68" t="s">
        <v>22</v>
      </c>
      <c r="G32" s="68" t="s">
        <v>23</v>
      </c>
      <c r="K32" s="71" t="s">
        <v>24</v>
      </c>
      <c r="L32" s="71" t="s">
        <v>21</v>
      </c>
      <c r="M32" s="71" t="s">
        <v>25</v>
      </c>
      <c r="N32" s="71" t="s">
        <v>22</v>
      </c>
    </row>
    <row r="33" spans="1:14" ht="5.0999999999999996" customHeight="1" x14ac:dyDescent="0.2">
      <c r="A33" s="21"/>
      <c r="B33" s="21"/>
      <c r="C33" s="21"/>
      <c r="D33" s="21"/>
      <c r="E33" s="21"/>
      <c r="F33" s="21"/>
      <c r="G33" s="21"/>
    </row>
    <row r="34" spans="1:14" ht="5.0999999999999996" customHeight="1" x14ac:dyDescent="0.2">
      <c r="A34" s="31"/>
      <c r="B34" s="72"/>
      <c r="C34" s="73"/>
      <c r="D34" s="73"/>
      <c r="E34" s="73"/>
      <c r="F34" s="73"/>
      <c r="G34" s="73"/>
    </row>
    <row r="35" spans="1:14" ht="16.5" customHeight="1" x14ac:dyDescent="0.2">
      <c r="A35" s="34" t="s">
        <v>26</v>
      </c>
      <c r="B35" s="29">
        <f t="shared" ref="B35:G35" si="0">SUM(B36:B51)</f>
        <v>10988.3610009891</v>
      </c>
      <c r="C35" s="29">
        <f t="shared" si="0"/>
        <v>6300.1655675999982</v>
      </c>
      <c r="D35" s="29">
        <f t="shared" si="0"/>
        <v>2765.2329775999997</v>
      </c>
      <c r="E35" s="74">
        <f t="shared" si="0"/>
        <v>3534.9325899999999</v>
      </c>
      <c r="F35" s="29">
        <f t="shared" si="0"/>
        <v>917.26919000000009</v>
      </c>
      <c r="G35" s="29">
        <f t="shared" si="0"/>
        <v>4688.195433389099</v>
      </c>
      <c r="I35" s="75"/>
    </row>
    <row r="36" spans="1:14" ht="16.5" customHeight="1" x14ac:dyDescent="0.2">
      <c r="A36" s="46" t="s">
        <v>27</v>
      </c>
      <c r="B36" s="47">
        <f>SUM(C36,G36)</f>
        <v>888.31399999999996</v>
      </c>
      <c r="C36" s="47">
        <f>SUM(D36:E36)</f>
        <v>351.49788999999998</v>
      </c>
      <c r="D36" s="47">
        <v>195.65654000000001</v>
      </c>
      <c r="E36" s="47">
        <v>155.84135000000001</v>
      </c>
      <c r="F36" s="47">
        <v>41.745570000000001</v>
      </c>
      <c r="G36" s="76">
        <v>536.81610999999998</v>
      </c>
      <c r="J36" s="77" t="s">
        <v>27</v>
      </c>
      <c r="K36" s="78">
        <v>351.49788999999998</v>
      </c>
      <c r="L36" s="78">
        <v>195.65654000000001</v>
      </c>
      <c r="M36" s="78">
        <v>155.84135000000001</v>
      </c>
      <c r="N36" s="78">
        <v>41.745570000000001</v>
      </c>
    </row>
    <row r="37" spans="1:14" ht="16.5" customHeight="1" x14ac:dyDescent="0.2">
      <c r="A37" s="46" t="s">
        <v>28</v>
      </c>
      <c r="B37" s="47">
        <f t="shared" ref="B37:B51" si="1">SUM(C37,G37)</f>
        <v>400.30399699999998</v>
      </c>
      <c r="C37" s="47">
        <f>SUM(D37:E37)</f>
        <v>240.42111999999997</v>
      </c>
      <c r="D37" s="47">
        <v>128.67483999999996</v>
      </c>
      <c r="E37" s="47">
        <v>111.74628</v>
      </c>
      <c r="F37" s="47">
        <v>17.278680000000001</v>
      </c>
      <c r="G37" s="76">
        <v>159.88287699999998</v>
      </c>
      <c r="J37" s="77" t="s">
        <v>28</v>
      </c>
      <c r="K37" s="78">
        <v>240.42111999999997</v>
      </c>
      <c r="L37" s="78">
        <v>128.67483999999996</v>
      </c>
      <c r="M37" s="78">
        <v>111.74628</v>
      </c>
      <c r="N37" s="78">
        <v>17.278680000000001</v>
      </c>
    </row>
    <row r="38" spans="1:14" ht="16.5" customHeight="1" x14ac:dyDescent="0.2">
      <c r="A38" s="46" t="s">
        <v>29</v>
      </c>
      <c r="B38" s="47">
        <f t="shared" si="1"/>
        <v>72.825999999999993</v>
      </c>
      <c r="C38" s="47">
        <f t="shared" ref="C38:C51" si="2">SUM(D38:E38)</f>
        <v>30.203010000000003</v>
      </c>
      <c r="D38" s="47">
        <v>18.22504</v>
      </c>
      <c r="E38" s="47">
        <v>11.977970000000003</v>
      </c>
      <c r="F38" s="47">
        <v>0.26430999999999999</v>
      </c>
      <c r="G38" s="76">
        <v>42.622989999999987</v>
      </c>
      <c r="J38" s="77" t="s">
        <v>29</v>
      </c>
      <c r="K38" s="78">
        <v>30.203010000000003</v>
      </c>
      <c r="L38" s="78">
        <v>18.22504</v>
      </c>
      <c r="M38" s="78">
        <v>11.977970000000003</v>
      </c>
      <c r="N38" s="78">
        <v>0.26430999999999999</v>
      </c>
    </row>
    <row r="39" spans="1:14" ht="16.5" customHeight="1" x14ac:dyDescent="0.2">
      <c r="A39" s="46" t="s">
        <v>30</v>
      </c>
      <c r="B39" s="47">
        <f t="shared" si="1"/>
        <v>374.35100360000001</v>
      </c>
      <c r="C39" s="47">
        <f t="shared" si="2"/>
        <v>243.30196559999999</v>
      </c>
      <c r="D39" s="47">
        <v>143.15940559999999</v>
      </c>
      <c r="E39" s="47">
        <v>100.14256</v>
      </c>
      <c r="F39" s="47">
        <v>10.800869999999998</v>
      </c>
      <c r="G39" s="76">
        <v>131.049038</v>
      </c>
      <c r="J39" s="77" t="s">
        <v>30</v>
      </c>
      <c r="K39" s="78">
        <v>243.30196559999999</v>
      </c>
      <c r="L39" s="78">
        <v>143.15940559999999</v>
      </c>
      <c r="M39" s="78">
        <v>100.14256</v>
      </c>
      <c r="N39" s="78">
        <v>10.800869999999998</v>
      </c>
    </row>
    <row r="40" spans="1:14" ht="16.5" customHeight="1" x14ac:dyDescent="0.2">
      <c r="A40" s="46" t="s">
        <v>31</v>
      </c>
      <c r="B40" s="47">
        <f t="shared" si="1"/>
        <v>1179.1920003890993</v>
      </c>
      <c r="C40" s="47">
        <f t="shared" si="2"/>
        <v>510.68292199999996</v>
      </c>
      <c r="D40" s="47">
        <v>220.03243199999997</v>
      </c>
      <c r="E40" s="47">
        <v>290.65048999999999</v>
      </c>
      <c r="F40" s="47">
        <v>48.867910000000002</v>
      </c>
      <c r="G40" s="76">
        <v>668.50907838909939</v>
      </c>
      <c r="J40" s="77" t="s">
        <v>31</v>
      </c>
      <c r="K40" s="78">
        <v>510.68292199999996</v>
      </c>
      <c r="L40" s="78">
        <v>220.03243199999997</v>
      </c>
      <c r="M40" s="78">
        <v>290.65048999999999</v>
      </c>
      <c r="N40" s="78">
        <v>48.867910000000002</v>
      </c>
    </row>
    <row r="41" spans="1:14" ht="16.5" customHeight="1" x14ac:dyDescent="0.2">
      <c r="A41" s="46" t="s">
        <v>32</v>
      </c>
      <c r="B41" s="47">
        <f t="shared" si="1"/>
        <v>841.18100000000004</v>
      </c>
      <c r="C41" s="47">
        <f t="shared" si="2"/>
        <v>585.83947999999998</v>
      </c>
      <c r="D41" s="47">
        <v>278.64789000000002</v>
      </c>
      <c r="E41" s="47">
        <v>307.19158999999996</v>
      </c>
      <c r="F41" s="47">
        <v>53.455129999999997</v>
      </c>
      <c r="G41" s="76">
        <v>255.34152000000006</v>
      </c>
      <c r="J41" s="77" t="s">
        <v>32</v>
      </c>
      <c r="K41" s="78">
        <v>585.83947999999998</v>
      </c>
      <c r="L41" s="78">
        <v>278.64789000000002</v>
      </c>
      <c r="M41" s="78">
        <v>307.19158999999996</v>
      </c>
      <c r="N41" s="78">
        <v>53.455129999999997</v>
      </c>
    </row>
    <row r="42" spans="1:14" ht="16.5" customHeight="1" x14ac:dyDescent="0.2">
      <c r="A42" s="46" t="s">
        <v>33</v>
      </c>
      <c r="B42" s="47">
        <f t="shared" si="1"/>
        <v>418.86099999999999</v>
      </c>
      <c r="C42" s="47">
        <f t="shared" si="2"/>
        <v>306.15054000000003</v>
      </c>
      <c r="D42" s="47">
        <v>141.68942000000001</v>
      </c>
      <c r="E42" s="47">
        <v>164.46112000000002</v>
      </c>
      <c r="F42" s="47">
        <v>29.639489999999999</v>
      </c>
      <c r="G42" s="76">
        <v>112.71045999999996</v>
      </c>
      <c r="J42" s="77" t="s">
        <v>33</v>
      </c>
      <c r="K42" s="78">
        <v>306.15054000000003</v>
      </c>
      <c r="L42" s="78">
        <v>141.68942000000001</v>
      </c>
      <c r="M42" s="78">
        <v>164.46112000000002</v>
      </c>
      <c r="N42" s="78">
        <v>29.639489999999999</v>
      </c>
    </row>
    <row r="43" spans="1:14" ht="16.5" customHeight="1" x14ac:dyDescent="0.2">
      <c r="A43" s="46" t="s">
        <v>34</v>
      </c>
      <c r="B43" s="47">
        <f t="shared" si="1"/>
        <v>677.72800000000007</v>
      </c>
      <c r="C43" s="47">
        <f t="shared" si="2"/>
        <v>460.89529000000005</v>
      </c>
      <c r="D43" s="47">
        <v>191.35864000000001</v>
      </c>
      <c r="E43" s="47">
        <v>269.53665000000001</v>
      </c>
      <c r="F43" s="47">
        <v>49.407170000000001</v>
      </c>
      <c r="G43" s="76">
        <v>216.83270999999996</v>
      </c>
      <c r="J43" s="77" t="s">
        <v>34</v>
      </c>
      <c r="K43" s="78">
        <v>460.89529000000005</v>
      </c>
      <c r="L43" s="78">
        <v>191.35864000000001</v>
      </c>
      <c r="M43" s="78">
        <v>269.53665000000001</v>
      </c>
      <c r="N43" s="78">
        <v>49.407170000000001</v>
      </c>
    </row>
    <row r="44" spans="1:14" ht="16.5" customHeight="1" x14ac:dyDescent="0.2">
      <c r="A44" s="46" t="s">
        <v>35</v>
      </c>
      <c r="B44" s="47">
        <f t="shared" si="1"/>
        <v>697.16399999999999</v>
      </c>
      <c r="C44" s="47">
        <f t="shared" si="2"/>
        <v>429.49389000000002</v>
      </c>
      <c r="D44" s="47">
        <v>180.07145</v>
      </c>
      <c r="E44" s="47">
        <v>249.42244000000002</v>
      </c>
      <c r="F44" s="47">
        <v>103.95752</v>
      </c>
      <c r="G44" s="76">
        <v>267.67010999999997</v>
      </c>
      <c r="J44" s="77" t="s">
        <v>35</v>
      </c>
      <c r="K44" s="78">
        <v>429.49389000000002</v>
      </c>
      <c r="L44" s="78">
        <v>180.07145</v>
      </c>
      <c r="M44" s="78">
        <v>249.42244000000002</v>
      </c>
      <c r="N44" s="78">
        <v>103.95752</v>
      </c>
    </row>
    <row r="45" spans="1:14" ht="16.5" customHeight="1" x14ac:dyDescent="0.2">
      <c r="A45" s="46" t="s">
        <v>36</v>
      </c>
      <c r="B45" s="47">
        <f t="shared" si="1"/>
        <v>1538.636</v>
      </c>
      <c r="C45" s="47">
        <f t="shared" si="2"/>
        <v>1017.18568</v>
      </c>
      <c r="D45" s="47">
        <v>267.12732</v>
      </c>
      <c r="E45" s="47">
        <v>750.05835999999999</v>
      </c>
      <c r="F45" s="47">
        <v>314.60935000000006</v>
      </c>
      <c r="G45" s="76">
        <v>521.45032000000003</v>
      </c>
      <c r="J45" s="77" t="s">
        <v>36</v>
      </c>
      <c r="K45" s="78">
        <v>1017.18568</v>
      </c>
      <c r="L45" s="78">
        <v>267.12732</v>
      </c>
      <c r="M45" s="78">
        <v>750.05835999999999</v>
      </c>
      <c r="N45" s="78">
        <v>314.60935000000006</v>
      </c>
    </row>
    <row r="46" spans="1:14" ht="16.5" customHeight="1" x14ac:dyDescent="0.2">
      <c r="A46" s="46" t="s">
        <v>37</v>
      </c>
      <c r="B46" s="47">
        <f t="shared" si="1"/>
        <v>659.28599999999994</v>
      </c>
      <c r="C46" s="47">
        <f t="shared" si="2"/>
        <v>473.89778999999999</v>
      </c>
      <c r="D46" s="47">
        <v>176.04506000000001</v>
      </c>
      <c r="E46" s="47">
        <v>297.85273000000001</v>
      </c>
      <c r="F46" s="47">
        <v>124.30301</v>
      </c>
      <c r="G46" s="76">
        <v>185.38820999999996</v>
      </c>
      <c r="J46" s="77" t="s">
        <v>37</v>
      </c>
      <c r="K46" s="78">
        <v>473.89778999999999</v>
      </c>
      <c r="L46" s="78">
        <v>176.04506000000001</v>
      </c>
      <c r="M46" s="78">
        <v>297.85273000000001</v>
      </c>
      <c r="N46" s="78">
        <v>124.30301</v>
      </c>
    </row>
    <row r="47" spans="1:14" ht="16.5" customHeight="1" x14ac:dyDescent="0.2">
      <c r="A47" s="46" t="s">
        <v>38</v>
      </c>
      <c r="B47" s="47">
        <f t="shared" si="1"/>
        <v>921.572</v>
      </c>
      <c r="C47" s="47">
        <f t="shared" si="2"/>
        <v>477.56362999999993</v>
      </c>
      <c r="D47" s="47">
        <v>237.89834999999999</v>
      </c>
      <c r="E47" s="47">
        <v>239.66527999999994</v>
      </c>
      <c r="F47" s="47">
        <v>13.690389999999999</v>
      </c>
      <c r="G47" s="76">
        <v>444.00837000000007</v>
      </c>
      <c r="J47" s="77" t="s">
        <v>38</v>
      </c>
      <c r="K47" s="78">
        <v>477.56362999999993</v>
      </c>
      <c r="L47" s="78">
        <v>237.89834999999999</v>
      </c>
      <c r="M47" s="78">
        <v>239.66527999999994</v>
      </c>
      <c r="N47" s="78">
        <v>13.690389999999999</v>
      </c>
    </row>
    <row r="48" spans="1:14" ht="16.5" customHeight="1" x14ac:dyDescent="0.2">
      <c r="A48" s="46" t="s">
        <v>39</v>
      </c>
      <c r="B48" s="47">
        <f t="shared" si="1"/>
        <v>837.44399999999996</v>
      </c>
      <c r="C48" s="47">
        <f t="shared" si="2"/>
        <v>509.28386</v>
      </c>
      <c r="D48" s="47">
        <v>250.43651</v>
      </c>
      <c r="E48" s="47">
        <v>258.84735000000001</v>
      </c>
      <c r="F48" s="47">
        <v>58.590629999999997</v>
      </c>
      <c r="G48" s="76">
        <v>328.16014000000001</v>
      </c>
      <c r="J48" s="77" t="s">
        <v>39</v>
      </c>
      <c r="K48" s="78">
        <v>509.28386</v>
      </c>
      <c r="L48" s="78">
        <v>250.43651</v>
      </c>
      <c r="M48" s="78">
        <v>258.84735000000001</v>
      </c>
      <c r="N48" s="78">
        <v>58.590629999999997</v>
      </c>
    </row>
    <row r="49" spans="1:14" ht="16.5" customHeight="1" x14ac:dyDescent="0.2">
      <c r="A49" s="46" t="s">
        <v>40</v>
      </c>
      <c r="B49" s="47">
        <f t="shared" si="1"/>
        <v>622.77800000000002</v>
      </c>
      <c r="C49" s="47">
        <f t="shared" si="2"/>
        <v>355.70983999999999</v>
      </c>
      <c r="D49" s="47">
        <v>206.00242</v>
      </c>
      <c r="E49" s="47">
        <v>149.70741999999998</v>
      </c>
      <c r="F49" s="47">
        <v>12.12791</v>
      </c>
      <c r="G49" s="76">
        <v>267.06816000000003</v>
      </c>
      <c r="J49" s="77" t="s">
        <v>40</v>
      </c>
      <c r="K49" s="78">
        <v>355.70983999999999</v>
      </c>
      <c r="L49" s="78">
        <v>206.00242</v>
      </c>
      <c r="M49" s="78">
        <v>149.70741999999998</v>
      </c>
      <c r="N49" s="78">
        <v>12.12791</v>
      </c>
    </row>
    <row r="50" spans="1:14" ht="16.5" customHeight="1" x14ac:dyDescent="0.2">
      <c r="A50" s="46" t="s">
        <v>41</v>
      </c>
      <c r="B50" s="47">
        <f t="shared" si="1"/>
        <v>616.79700000000003</v>
      </c>
      <c r="C50" s="47">
        <f t="shared" si="2"/>
        <v>250.89934999999997</v>
      </c>
      <c r="D50" s="47">
        <v>119.37811000000001</v>
      </c>
      <c r="E50" s="47">
        <v>131.52123999999998</v>
      </c>
      <c r="F50" s="47">
        <v>17.441890000000001</v>
      </c>
      <c r="G50" s="76">
        <v>365.89765000000006</v>
      </c>
      <c r="J50" s="77" t="s">
        <v>41</v>
      </c>
      <c r="K50" s="78">
        <v>250.89934999999997</v>
      </c>
      <c r="L50" s="78">
        <v>119.37811000000001</v>
      </c>
      <c r="M50" s="78">
        <v>131.52123999999998</v>
      </c>
      <c r="N50" s="78">
        <v>17.441890000000001</v>
      </c>
    </row>
    <row r="51" spans="1:14" ht="16.5" customHeight="1" x14ac:dyDescent="0.2">
      <c r="A51" s="46" t="s">
        <v>42</v>
      </c>
      <c r="B51" s="47">
        <f t="shared" si="1"/>
        <v>241.92699999999999</v>
      </c>
      <c r="C51" s="47">
        <f t="shared" si="2"/>
        <v>57.139309999999995</v>
      </c>
      <c r="D51" s="47">
        <v>10.829549999999999</v>
      </c>
      <c r="E51" s="47">
        <v>46.309759999999997</v>
      </c>
      <c r="F51" s="47">
        <v>21.089360000000003</v>
      </c>
      <c r="G51" s="76">
        <v>184.78769</v>
      </c>
      <c r="J51" s="77" t="s">
        <v>42</v>
      </c>
      <c r="K51" s="78">
        <v>57.139309999999995</v>
      </c>
      <c r="L51" s="78">
        <v>10.829549999999999</v>
      </c>
      <c r="M51" s="78">
        <v>46.309759999999997</v>
      </c>
      <c r="N51" s="78">
        <v>21.089360000000003</v>
      </c>
    </row>
    <row r="52" spans="1:14" ht="5.0999999999999996" customHeight="1" x14ac:dyDescent="0.2">
      <c r="A52" s="79"/>
      <c r="B52" s="50"/>
      <c r="C52" s="51"/>
      <c r="D52" s="51"/>
      <c r="E52" s="51"/>
      <c r="F52" s="51"/>
      <c r="G52" s="51"/>
    </row>
    <row r="53" spans="1:14" ht="5.0999999999999996" customHeight="1" x14ac:dyDescent="0.2">
      <c r="A53" s="15"/>
      <c r="B53" s="52"/>
      <c r="C53" s="53"/>
      <c r="D53" s="54"/>
      <c r="E53" s="54"/>
      <c r="F53" s="54"/>
      <c r="G53" s="54"/>
    </row>
    <row r="54" spans="1:14" ht="15" customHeight="1" x14ac:dyDescent="0.2">
      <c r="A54" s="55" t="s">
        <v>14</v>
      </c>
      <c r="B54" s="80"/>
      <c r="C54" s="80"/>
      <c r="D54" s="80"/>
      <c r="E54" s="80"/>
      <c r="F54" s="80"/>
      <c r="G54" s="80"/>
    </row>
    <row r="55" spans="1:14" ht="15" customHeight="1" x14ac:dyDescent="0.2">
      <c r="A55" s="56"/>
      <c r="B55" s="52"/>
      <c r="C55" s="56"/>
      <c r="D55" s="56"/>
      <c r="E55" s="56"/>
      <c r="F55" s="56"/>
      <c r="G55" s="56"/>
    </row>
    <row r="56" spans="1:14" ht="15" customHeight="1" x14ac:dyDescent="0.2">
      <c r="A56" s="1"/>
      <c r="B56" s="52"/>
      <c r="C56" s="56"/>
      <c r="D56" s="56"/>
      <c r="E56" s="56"/>
      <c r="F56" s="56"/>
      <c r="G56" s="56"/>
    </row>
    <row r="57" spans="1:14" ht="15" customHeight="1" x14ac:dyDescent="0.2">
      <c r="A57" s="56"/>
      <c r="B57" s="52"/>
      <c r="C57" s="56"/>
      <c r="D57" s="56"/>
      <c r="E57" s="56"/>
      <c r="F57" s="56"/>
      <c r="G57" s="56"/>
    </row>
    <row r="58" spans="1:14" ht="15" customHeight="1" x14ac:dyDescent="0.2">
      <c r="A58" s="56"/>
      <c r="B58" s="52"/>
      <c r="C58" s="56"/>
      <c r="D58" s="56"/>
      <c r="E58" s="56"/>
      <c r="F58" s="56"/>
      <c r="G58" s="56"/>
    </row>
    <row r="59" spans="1:14" ht="15" customHeight="1" x14ac:dyDescent="0.2">
      <c r="A59" s="56"/>
      <c r="B59" s="52"/>
      <c r="C59" s="56"/>
      <c r="D59" s="56"/>
      <c r="E59" s="56"/>
      <c r="F59" s="56"/>
      <c r="G59" s="56"/>
    </row>
    <row r="60" spans="1:14" ht="15" customHeight="1" x14ac:dyDescent="0.2">
      <c r="A60" s="56"/>
      <c r="B60" s="52"/>
      <c r="C60" s="56"/>
      <c r="D60" s="56"/>
      <c r="E60" s="56"/>
      <c r="F60" s="56"/>
      <c r="G60" s="56"/>
    </row>
    <row r="61" spans="1:14" ht="15" customHeight="1" x14ac:dyDescent="0.2">
      <c r="A61" s="56"/>
      <c r="B61" s="52"/>
      <c r="C61" s="56"/>
      <c r="D61" s="56"/>
      <c r="E61" s="56"/>
      <c r="F61" s="56"/>
      <c r="G61" s="56"/>
    </row>
    <row r="62" spans="1:14" ht="15" customHeight="1" x14ac:dyDescent="0.2">
      <c r="A62" s="56"/>
      <c r="B62" s="52"/>
      <c r="C62" s="56"/>
      <c r="D62" s="56"/>
      <c r="E62" s="56"/>
      <c r="F62" s="56"/>
      <c r="G62" s="56"/>
    </row>
    <row r="63" spans="1:14" ht="15" customHeight="1" x14ac:dyDescent="0.2">
      <c r="A63" s="56"/>
      <c r="B63" s="52"/>
      <c r="C63" s="56"/>
      <c r="D63" s="56"/>
      <c r="E63" s="56"/>
      <c r="F63" s="56"/>
      <c r="G63" s="56"/>
    </row>
    <row r="64" spans="1:14" ht="15" customHeight="1" x14ac:dyDescent="0.2">
      <c r="A64" s="56"/>
      <c r="B64" s="52"/>
      <c r="C64" s="56"/>
      <c r="D64" s="56"/>
      <c r="E64" s="56"/>
      <c r="F64" s="56"/>
      <c r="G64" s="56"/>
    </row>
    <row r="65" spans="1:7" ht="15" customHeight="1" x14ac:dyDescent="0.2">
      <c r="A65" s="56"/>
      <c r="B65" s="52"/>
      <c r="C65" s="56"/>
      <c r="D65" s="56"/>
      <c r="E65" s="56"/>
      <c r="F65" s="56"/>
      <c r="G65" s="56"/>
    </row>
    <row r="66" spans="1:7" ht="15" customHeight="1" x14ac:dyDescent="0.2">
      <c r="A66" s="56"/>
      <c r="B66" s="52"/>
      <c r="C66" s="56"/>
      <c r="D66" s="56"/>
      <c r="E66" s="56"/>
      <c r="F66" s="56"/>
      <c r="G66" s="56"/>
    </row>
    <row r="67" spans="1:7" ht="15" customHeight="1" x14ac:dyDescent="0.2">
      <c r="A67" s="56"/>
      <c r="B67" s="52"/>
      <c r="C67" s="56"/>
      <c r="D67" s="56"/>
      <c r="E67" s="56"/>
      <c r="F67" s="56"/>
      <c r="G67" s="56"/>
    </row>
    <row r="68" spans="1:7" ht="15" customHeight="1" x14ac:dyDescent="0.2">
      <c r="A68" s="56"/>
      <c r="B68" s="52"/>
      <c r="C68" s="56"/>
      <c r="D68" s="56"/>
      <c r="E68" s="56"/>
      <c r="F68" s="56"/>
      <c r="G68" s="56"/>
    </row>
    <row r="69" spans="1:7" ht="15" customHeight="1" x14ac:dyDescent="0.2">
      <c r="A69" s="56"/>
      <c r="B69" s="52"/>
      <c r="C69" s="56"/>
      <c r="D69" s="56"/>
      <c r="E69" s="56"/>
      <c r="F69" s="56"/>
      <c r="G69" s="56"/>
    </row>
    <row r="70" spans="1:7" ht="15" customHeight="1" x14ac:dyDescent="0.2">
      <c r="A70" s="56"/>
      <c r="B70" s="52"/>
      <c r="C70" s="56"/>
      <c r="D70" s="56"/>
      <c r="E70" s="56"/>
      <c r="F70" s="56"/>
      <c r="G70" s="56"/>
    </row>
    <row r="71" spans="1:7" ht="15" customHeight="1" x14ac:dyDescent="0.2">
      <c r="A71" s="56"/>
      <c r="B71" s="52"/>
      <c r="C71" s="56"/>
      <c r="D71" s="56"/>
      <c r="E71" s="56"/>
      <c r="F71" s="56"/>
      <c r="G71" s="56"/>
    </row>
    <row r="72" spans="1:7" ht="15" customHeight="1" x14ac:dyDescent="0.2">
      <c r="A72" s="56"/>
      <c r="B72" s="52"/>
      <c r="C72" s="56"/>
      <c r="D72" s="56"/>
      <c r="E72" s="56"/>
      <c r="F72" s="56"/>
      <c r="G72" s="56"/>
    </row>
    <row r="73" spans="1:7" ht="15" customHeight="1" x14ac:dyDescent="0.2">
      <c r="A73" s="56"/>
      <c r="B73" s="52"/>
      <c r="C73" s="56"/>
      <c r="D73" s="56"/>
      <c r="E73" s="56"/>
      <c r="F73" s="56"/>
      <c r="G73" s="56"/>
    </row>
    <row r="74" spans="1:7" ht="15" customHeight="1" x14ac:dyDescent="0.2">
      <c r="A74" s="56"/>
      <c r="B74" s="52"/>
      <c r="C74" s="56"/>
      <c r="D74" s="56"/>
      <c r="E74" s="56"/>
      <c r="F74" s="56"/>
      <c r="G74" s="56"/>
    </row>
    <row r="75" spans="1:7" ht="15" customHeight="1" x14ac:dyDescent="0.2">
      <c r="A75" s="56"/>
      <c r="B75" s="52"/>
      <c r="C75" s="56"/>
      <c r="D75" s="56"/>
      <c r="E75" s="56"/>
      <c r="F75" s="56"/>
      <c r="G75" s="56"/>
    </row>
    <row r="76" spans="1:7" ht="15" customHeight="1" x14ac:dyDescent="0.2">
      <c r="A76" s="56"/>
      <c r="B76" s="52"/>
      <c r="C76" s="56"/>
      <c r="D76" s="56"/>
      <c r="E76" s="56"/>
      <c r="F76" s="56"/>
      <c r="G76" s="56"/>
    </row>
    <row r="77" spans="1:7" ht="15" customHeight="1" x14ac:dyDescent="0.2">
      <c r="A77" s="56"/>
      <c r="B77" s="52"/>
      <c r="C77" s="56"/>
      <c r="D77" s="56"/>
      <c r="E77" s="56"/>
      <c r="F77" s="56"/>
      <c r="G77" s="56"/>
    </row>
    <row r="78" spans="1:7" ht="15" customHeight="1" x14ac:dyDescent="0.2">
      <c r="A78" s="56"/>
      <c r="B78" s="52"/>
      <c r="C78" s="56"/>
      <c r="D78" s="56"/>
      <c r="E78" s="56"/>
      <c r="F78" s="56"/>
      <c r="G78" s="56"/>
    </row>
    <row r="79" spans="1:7" ht="15" customHeight="1" x14ac:dyDescent="0.2">
      <c r="A79" s="56"/>
      <c r="B79" s="52"/>
      <c r="C79" s="56"/>
      <c r="D79" s="56"/>
      <c r="E79" s="56"/>
      <c r="F79" s="56"/>
      <c r="G79" s="56"/>
    </row>
    <row r="80" spans="1:7" ht="15" customHeight="1" x14ac:dyDescent="0.2">
      <c r="A80" s="56"/>
      <c r="B80" s="52"/>
      <c r="C80" s="56"/>
      <c r="D80" s="56"/>
      <c r="E80" s="56"/>
      <c r="F80" s="56"/>
      <c r="G80" s="56"/>
    </row>
    <row r="81" spans="1:7" ht="15" customHeight="1" x14ac:dyDescent="0.2">
      <c r="A81" s="56"/>
      <c r="B81" s="52"/>
      <c r="C81" s="56"/>
      <c r="D81" s="56"/>
      <c r="E81" s="56"/>
      <c r="F81" s="56"/>
      <c r="G81" s="56"/>
    </row>
    <row r="82" spans="1:7" ht="15" customHeight="1" x14ac:dyDescent="0.2">
      <c r="A82" s="56"/>
      <c r="B82" s="52"/>
      <c r="C82" s="56"/>
      <c r="D82" s="56"/>
      <c r="E82" s="56"/>
      <c r="F82" s="56"/>
      <c r="G82" s="56"/>
    </row>
    <row r="83" spans="1:7" ht="15" customHeight="1" x14ac:dyDescent="0.2">
      <c r="A83" s="56"/>
      <c r="B83" s="52"/>
      <c r="C83" s="56"/>
      <c r="D83" s="56"/>
      <c r="E83" s="56"/>
      <c r="F83" s="56"/>
      <c r="G83" s="56"/>
    </row>
    <row r="84" spans="1:7" ht="15" customHeight="1" x14ac:dyDescent="0.2">
      <c r="A84" s="56"/>
      <c r="B84" s="52"/>
      <c r="C84" s="56"/>
      <c r="D84" s="56"/>
      <c r="E84" s="56"/>
      <c r="F84" s="56"/>
      <c r="G84" s="56"/>
    </row>
    <row r="85" spans="1:7" ht="15" customHeight="1" x14ac:dyDescent="0.2">
      <c r="A85" s="56"/>
      <c r="B85" s="52"/>
      <c r="C85" s="56"/>
      <c r="D85" s="56"/>
      <c r="E85" s="56"/>
      <c r="F85" s="56"/>
      <c r="G85" s="56"/>
    </row>
    <row r="86" spans="1:7" ht="15" customHeight="1" x14ac:dyDescent="0.2">
      <c r="A86" s="56"/>
      <c r="B86" s="52"/>
      <c r="C86" s="56"/>
      <c r="D86" s="56"/>
      <c r="E86" s="56"/>
      <c r="F86" s="56"/>
      <c r="G86" s="56"/>
    </row>
    <row r="87" spans="1:7" ht="15" customHeight="1" x14ac:dyDescent="0.2">
      <c r="A87" s="56"/>
      <c r="B87" s="52"/>
      <c r="C87" s="56"/>
      <c r="D87" s="56"/>
      <c r="E87" s="56"/>
      <c r="F87" s="56"/>
      <c r="G87" s="56"/>
    </row>
    <row r="88" spans="1:7" ht="15" customHeight="1" x14ac:dyDescent="0.2">
      <c r="A88" s="56"/>
      <c r="B88" s="52"/>
      <c r="C88" s="56"/>
      <c r="D88" s="56"/>
      <c r="E88" s="56"/>
      <c r="F88" s="56"/>
      <c r="G88" s="56"/>
    </row>
    <row r="89" spans="1:7" ht="15" customHeight="1" x14ac:dyDescent="0.2">
      <c r="A89" s="56"/>
      <c r="B89" s="52"/>
      <c r="C89" s="56"/>
      <c r="D89" s="56"/>
      <c r="E89" s="56"/>
      <c r="F89" s="56"/>
      <c r="G89" s="56"/>
    </row>
    <row r="90" spans="1:7" ht="15" customHeight="1" x14ac:dyDescent="0.2">
      <c r="A90" s="56"/>
      <c r="B90" s="52"/>
      <c r="C90" s="56"/>
      <c r="D90" s="56"/>
      <c r="E90" s="56"/>
      <c r="F90" s="56"/>
      <c r="G90" s="56"/>
    </row>
    <row r="91" spans="1:7" ht="15" customHeight="1" x14ac:dyDescent="0.2">
      <c r="A91" s="56"/>
      <c r="B91" s="52"/>
      <c r="C91" s="56"/>
      <c r="D91" s="56"/>
      <c r="E91" s="56"/>
      <c r="F91" s="56"/>
      <c r="G91" s="56"/>
    </row>
    <row r="92" spans="1:7" ht="15" customHeight="1" x14ac:dyDescent="0.2">
      <c r="A92" s="56"/>
      <c r="B92" s="52"/>
      <c r="C92" s="56"/>
      <c r="D92" s="56"/>
      <c r="E92" s="56"/>
      <c r="F92" s="56"/>
      <c r="G92" s="56"/>
    </row>
    <row r="93" spans="1:7" ht="15" customHeight="1" x14ac:dyDescent="0.2">
      <c r="A93" s="56"/>
      <c r="B93" s="52"/>
      <c r="C93" s="56"/>
      <c r="D93" s="56"/>
      <c r="E93" s="56"/>
      <c r="F93" s="56"/>
      <c r="G93" s="56"/>
    </row>
    <row r="94" spans="1:7" ht="15" customHeight="1" x14ac:dyDescent="0.2">
      <c r="A94" s="56"/>
      <c r="B94" s="52"/>
      <c r="C94" s="56"/>
      <c r="D94" s="56"/>
      <c r="E94" s="56"/>
      <c r="F94" s="56"/>
      <c r="G94" s="56"/>
    </row>
    <row r="95" spans="1:7" ht="15" customHeight="1" x14ac:dyDescent="0.2">
      <c r="A95" s="56"/>
      <c r="B95" s="52"/>
      <c r="C95" s="56"/>
      <c r="D95" s="56"/>
      <c r="E95" s="56"/>
      <c r="F95" s="56"/>
      <c r="G95" s="56"/>
    </row>
    <row r="96" spans="1:7" ht="15" customHeight="1" x14ac:dyDescent="0.2">
      <c r="A96" s="56"/>
      <c r="B96" s="52"/>
      <c r="C96" s="56"/>
      <c r="D96" s="56"/>
      <c r="E96" s="56"/>
      <c r="F96" s="56"/>
      <c r="G96" s="56"/>
    </row>
    <row r="97" spans="1:7" ht="15" customHeight="1" x14ac:dyDescent="0.2">
      <c r="A97" s="56"/>
      <c r="B97" s="52"/>
      <c r="C97" s="56"/>
      <c r="D97" s="56"/>
      <c r="E97" s="56"/>
      <c r="F97" s="56"/>
      <c r="G97" s="56"/>
    </row>
    <row r="98" spans="1:7" ht="15" customHeight="1" x14ac:dyDescent="0.2">
      <c r="A98" s="56"/>
      <c r="B98" s="52"/>
      <c r="C98" s="56"/>
      <c r="D98" s="56"/>
      <c r="E98" s="56"/>
      <c r="F98" s="56"/>
      <c r="G98" s="56"/>
    </row>
    <row r="99" spans="1:7" ht="15" customHeight="1" x14ac:dyDescent="0.2">
      <c r="A99" s="56"/>
      <c r="B99" s="52"/>
      <c r="C99" s="56"/>
      <c r="D99" s="56"/>
      <c r="E99" s="56"/>
      <c r="F99" s="56"/>
      <c r="G99" s="56"/>
    </row>
    <row r="100" spans="1:7" ht="15" customHeight="1" x14ac:dyDescent="0.2">
      <c r="A100" s="56"/>
      <c r="B100" s="52"/>
      <c r="C100" s="56"/>
      <c r="D100" s="56"/>
      <c r="E100" s="56"/>
      <c r="F100" s="56"/>
      <c r="G100" s="56"/>
    </row>
    <row r="101" spans="1:7" ht="15" customHeight="1" x14ac:dyDescent="0.2">
      <c r="A101" s="56"/>
      <c r="B101" s="52"/>
      <c r="C101" s="56"/>
      <c r="D101" s="56"/>
      <c r="E101" s="56"/>
      <c r="F101" s="56"/>
      <c r="G101" s="56"/>
    </row>
    <row r="102" spans="1:7" ht="15" customHeight="1" x14ac:dyDescent="0.2">
      <c r="A102" s="56"/>
      <c r="B102" s="52"/>
      <c r="C102" s="56"/>
      <c r="D102" s="56"/>
      <c r="E102" s="56"/>
      <c r="F102" s="56"/>
      <c r="G102" s="56"/>
    </row>
    <row r="103" spans="1:7" ht="15" customHeight="1" x14ac:dyDescent="0.2">
      <c r="A103" s="56"/>
      <c r="B103" s="52"/>
      <c r="C103" s="56"/>
      <c r="D103" s="56"/>
      <c r="E103" s="56"/>
      <c r="F103" s="56"/>
      <c r="G103" s="56"/>
    </row>
    <row r="104" spans="1:7" ht="15" customHeight="1" x14ac:dyDescent="0.2">
      <c r="A104" s="56"/>
      <c r="B104" s="52"/>
      <c r="C104" s="56"/>
      <c r="D104" s="56"/>
      <c r="E104" s="56"/>
      <c r="F104" s="56"/>
      <c r="G104" s="56"/>
    </row>
    <row r="105" spans="1:7" ht="15" customHeight="1" x14ac:dyDescent="0.2">
      <c r="A105" s="56"/>
      <c r="B105" s="52"/>
      <c r="C105" s="56"/>
      <c r="D105" s="56"/>
      <c r="E105" s="56"/>
      <c r="F105" s="56"/>
      <c r="G105" s="56"/>
    </row>
    <row r="106" spans="1:7" ht="15" customHeight="1" x14ac:dyDescent="0.2">
      <c r="A106" s="56"/>
      <c r="B106" s="52"/>
      <c r="C106" s="56"/>
      <c r="D106" s="56"/>
      <c r="E106" s="56"/>
      <c r="F106" s="56"/>
      <c r="G106" s="56"/>
    </row>
    <row r="107" spans="1:7" ht="15" customHeight="1" x14ac:dyDescent="0.2">
      <c r="A107" s="56"/>
      <c r="B107" s="52"/>
      <c r="C107" s="56"/>
      <c r="D107" s="56"/>
      <c r="E107" s="56"/>
      <c r="F107" s="56"/>
      <c r="G107" s="56"/>
    </row>
    <row r="108" spans="1:7" ht="15" customHeight="1" x14ac:dyDescent="0.2">
      <c r="A108" s="56"/>
      <c r="B108" s="52"/>
      <c r="C108" s="56"/>
      <c r="D108" s="56"/>
      <c r="E108" s="56"/>
      <c r="F108" s="56"/>
      <c r="G108" s="56"/>
    </row>
    <row r="109" spans="1:7" ht="15" customHeight="1" x14ac:dyDescent="0.2">
      <c r="A109" s="56"/>
      <c r="B109" s="52"/>
      <c r="C109" s="56"/>
      <c r="D109" s="56"/>
      <c r="E109" s="56"/>
      <c r="F109" s="56"/>
      <c r="G109" s="56"/>
    </row>
    <row r="110" spans="1:7" ht="15" customHeight="1" x14ac:dyDescent="0.2">
      <c r="A110" s="56"/>
      <c r="B110" s="52"/>
      <c r="C110" s="56"/>
      <c r="D110" s="56"/>
      <c r="E110" s="56"/>
      <c r="F110" s="56"/>
      <c r="G110" s="56"/>
    </row>
    <row r="111" spans="1:7" ht="15" customHeight="1" x14ac:dyDescent="0.2">
      <c r="A111" s="56"/>
      <c r="B111" s="52"/>
      <c r="C111" s="56"/>
      <c r="D111" s="56"/>
      <c r="E111" s="56"/>
      <c r="F111" s="56"/>
      <c r="G111" s="56"/>
    </row>
    <row r="112" spans="1:7" ht="15" customHeight="1" x14ac:dyDescent="0.2">
      <c r="A112" s="56"/>
      <c r="B112" s="52"/>
      <c r="C112" s="56"/>
      <c r="D112" s="56"/>
      <c r="E112" s="56"/>
      <c r="F112" s="56"/>
      <c r="G112" s="56"/>
    </row>
    <row r="113" spans="1:7" ht="15" customHeight="1" x14ac:dyDescent="0.2">
      <c r="A113" s="56"/>
      <c r="B113" s="52"/>
      <c r="C113" s="56"/>
      <c r="D113" s="56"/>
      <c r="E113" s="56"/>
      <c r="F113" s="56"/>
      <c r="G113" s="56"/>
    </row>
    <row r="114" spans="1:7" ht="15" customHeight="1" x14ac:dyDescent="0.2">
      <c r="A114" s="56"/>
      <c r="B114" s="52"/>
      <c r="C114" s="56"/>
      <c r="D114" s="56"/>
      <c r="E114" s="56"/>
      <c r="F114" s="56"/>
      <c r="G114" s="56"/>
    </row>
    <row r="115" spans="1:7" ht="15" customHeight="1" x14ac:dyDescent="0.2">
      <c r="A115" s="56"/>
      <c r="B115" s="52"/>
      <c r="C115" s="56"/>
      <c r="D115" s="56"/>
      <c r="E115" s="56"/>
      <c r="F115" s="56"/>
      <c r="G115" s="56"/>
    </row>
    <row r="116" spans="1:7" ht="15" customHeight="1" x14ac:dyDescent="0.2">
      <c r="A116" s="56"/>
      <c r="B116" s="52"/>
      <c r="C116" s="56"/>
      <c r="D116" s="56"/>
      <c r="E116" s="56"/>
      <c r="F116" s="56"/>
      <c r="G116" s="56"/>
    </row>
    <row r="117" spans="1:7" ht="15" customHeight="1" x14ac:dyDescent="0.2">
      <c r="A117" s="56"/>
      <c r="B117" s="52"/>
      <c r="C117" s="56"/>
      <c r="D117" s="56"/>
      <c r="E117" s="56"/>
      <c r="F117" s="56"/>
      <c r="G117" s="56"/>
    </row>
    <row r="118" spans="1:7" ht="15" customHeight="1" x14ac:dyDescent="0.2">
      <c r="A118" s="56"/>
      <c r="B118" s="52"/>
      <c r="C118" s="56"/>
      <c r="D118" s="56"/>
      <c r="E118" s="56"/>
      <c r="F118" s="56"/>
      <c r="G118" s="56"/>
    </row>
    <row r="119" spans="1:7" ht="7.5" customHeight="1" x14ac:dyDescent="0.2">
      <c r="A119" s="56"/>
      <c r="B119" s="52"/>
      <c r="C119" s="56"/>
      <c r="D119" s="56"/>
      <c r="E119" s="56"/>
      <c r="F119" s="56"/>
      <c r="G119" s="56"/>
    </row>
    <row r="120" spans="1:7" ht="7.5" customHeight="1" x14ac:dyDescent="0.2">
      <c r="A120" s="56"/>
      <c r="B120" s="52"/>
      <c r="C120" s="56"/>
      <c r="D120" s="56"/>
      <c r="E120" s="56"/>
      <c r="F120" s="56"/>
      <c r="G120" s="56"/>
    </row>
    <row r="121" spans="1:7" ht="7.5" customHeight="1" x14ac:dyDescent="0.2">
      <c r="A121" s="56"/>
      <c r="B121" s="52"/>
      <c r="C121" s="56"/>
      <c r="D121" s="56"/>
      <c r="E121" s="56"/>
      <c r="F121" s="56"/>
      <c r="G121" s="56"/>
    </row>
    <row r="122" spans="1:7" ht="7.5" customHeight="1" x14ac:dyDescent="0.2">
      <c r="A122" s="56"/>
      <c r="B122" s="52"/>
      <c r="C122" s="56"/>
      <c r="D122" s="56"/>
      <c r="E122" s="56"/>
      <c r="F122" s="56"/>
      <c r="G122" s="56"/>
    </row>
    <row r="123" spans="1:7" ht="7.5" customHeight="1" x14ac:dyDescent="0.2">
      <c r="A123" s="56"/>
      <c r="B123" s="52"/>
      <c r="C123" s="56"/>
      <c r="D123" s="56"/>
      <c r="E123" s="56"/>
      <c r="F123" s="56"/>
      <c r="G123" s="56"/>
    </row>
    <row r="124" spans="1:7" ht="7.5" customHeight="1" x14ac:dyDescent="0.2">
      <c r="A124" s="56"/>
      <c r="B124" s="52"/>
      <c r="C124" s="56"/>
      <c r="D124" s="56"/>
      <c r="E124" s="56"/>
      <c r="F124" s="56"/>
      <c r="G124" s="56"/>
    </row>
    <row r="125" spans="1:7" ht="7.5" customHeight="1" x14ac:dyDescent="0.2">
      <c r="A125" s="56"/>
      <c r="B125" s="52"/>
      <c r="C125" s="56"/>
      <c r="D125" s="56"/>
      <c r="E125" s="56"/>
      <c r="F125" s="56"/>
      <c r="G125" s="56"/>
    </row>
    <row r="126" spans="1:7" ht="7.5" customHeight="1" x14ac:dyDescent="0.2">
      <c r="A126" s="56"/>
      <c r="B126" s="52"/>
      <c r="C126" s="56"/>
      <c r="D126" s="56"/>
      <c r="E126" s="56"/>
      <c r="F126" s="56"/>
      <c r="G126" s="56"/>
    </row>
    <row r="127" spans="1:7" ht="7.5" customHeight="1" x14ac:dyDescent="0.2">
      <c r="A127" s="56"/>
      <c r="B127" s="52"/>
      <c r="C127" s="56"/>
      <c r="D127" s="56"/>
      <c r="E127" s="56"/>
      <c r="F127" s="56"/>
      <c r="G127" s="56"/>
    </row>
    <row r="128" spans="1:7" ht="7.5" customHeight="1" x14ac:dyDescent="0.2">
      <c r="A128" s="56"/>
      <c r="B128" s="52"/>
      <c r="C128" s="56"/>
      <c r="D128" s="56"/>
      <c r="E128" s="56"/>
      <c r="F128" s="56"/>
      <c r="G128" s="56"/>
    </row>
    <row r="129" spans="1:7" ht="7.5" customHeight="1" x14ac:dyDescent="0.2">
      <c r="A129" s="56"/>
      <c r="B129" s="52"/>
      <c r="C129" s="56"/>
      <c r="D129" s="56"/>
      <c r="E129" s="56"/>
      <c r="F129" s="56"/>
      <c r="G129" s="56"/>
    </row>
    <row r="130" spans="1:7" ht="7.5" customHeight="1" x14ac:dyDescent="0.2">
      <c r="A130" s="56"/>
      <c r="B130" s="52"/>
      <c r="C130" s="56"/>
      <c r="D130" s="56"/>
      <c r="E130" s="56"/>
      <c r="F130" s="56"/>
      <c r="G130" s="56"/>
    </row>
    <row r="131" spans="1:7" ht="7.5" customHeight="1" x14ac:dyDescent="0.2">
      <c r="A131" s="56"/>
      <c r="B131" s="52"/>
      <c r="C131" s="56"/>
      <c r="D131" s="56"/>
      <c r="E131" s="56"/>
      <c r="F131" s="56"/>
      <c r="G131" s="56"/>
    </row>
    <row r="132" spans="1:7" ht="7.5" customHeight="1" x14ac:dyDescent="0.2">
      <c r="A132" s="56"/>
      <c r="B132" s="52"/>
      <c r="C132" s="56"/>
      <c r="D132" s="56"/>
      <c r="E132" s="56"/>
      <c r="F132" s="56"/>
      <c r="G132" s="56"/>
    </row>
    <row r="133" spans="1:7" ht="7.5" customHeight="1" x14ac:dyDescent="0.2">
      <c r="A133" s="56"/>
      <c r="B133" s="52"/>
      <c r="C133" s="56"/>
      <c r="D133" s="56"/>
      <c r="E133" s="56"/>
      <c r="F133" s="56"/>
      <c r="G133" s="56"/>
    </row>
    <row r="134" spans="1:7" ht="7.5" customHeight="1" x14ac:dyDescent="0.2">
      <c r="A134" s="56"/>
      <c r="B134" s="52"/>
      <c r="C134" s="56"/>
      <c r="D134" s="56"/>
      <c r="E134" s="56"/>
      <c r="F134" s="56"/>
      <c r="G134" s="56"/>
    </row>
    <row r="135" spans="1:7" ht="7.5" customHeight="1" x14ac:dyDescent="0.2">
      <c r="A135" s="56"/>
      <c r="B135" s="52"/>
      <c r="C135" s="56"/>
      <c r="D135" s="56"/>
      <c r="E135" s="56"/>
      <c r="F135" s="56"/>
      <c r="G135" s="56"/>
    </row>
    <row r="136" spans="1:7" ht="7.5" customHeight="1" x14ac:dyDescent="0.2">
      <c r="A136" s="56"/>
      <c r="B136" s="52"/>
      <c r="C136" s="56"/>
      <c r="D136" s="56"/>
      <c r="E136" s="56"/>
      <c r="F136" s="56"/>
      <c r="G136" s="56"/>
    </row>
    <row r="137" spans="1:7" ht="7.5" customHeight="1" x14ac:dyDescent="0.2">
      <c r="A137" s="56"/>
      <c r="B137" s="52"/>
      <c r="C137" s="56"/>
      <c r="D137" s="56"/>
      <c r="E137" s="56"/>
      <c r="F137" s="56"/>
      <c r="G137" s="56"/>
    </row>
    <row r="138" spans="1:7" ht="7.5" customHeight="1" x14ac:dyDescent="0.2">
      <c r="A138" s="56"/>
      <c r="B138" s="52"/>
      <c r="C138" s="56"/>
      <c r="D138" s="56"/>
      <c r="E138" s="56"/>
      <c r="F138" s="56"/>
      <c r="G138" s="56"/>
    </row>
    <row r="139" spans="1:7" ht="7.5" customHeight="1" x14ac:dyDescent="0.2">
      <c r="A139" s="56"/>
      <c r="B139" s="52"/>
      <c r="C139" s="56"/>
      <c r="D139" s="56"/>
      <c r="E139" s="56"/>
      <c r="F139" s="56"/>
      <c r="G139" s="56"/>
    </row>
    <row r="140" spans="1:7" ht="7.5" customHeight="1" x14ac:dyDescent="0.2">
      <c r="A140" s="56"/>
      <c r="B140" s="52"/>
      <c r="C140" s="56"/>
      <c r="D140" s="56"/>
      <c r="E140" s="56"/>
      <c r="F140" s="56"/>
      <c r="G140" s="56"/>
    </row>
    <row r="141" spans="1:7" ht="7.5" customHeight="1" x14ac:dyDescent="0.2">
      <c r="A141" s="56"/>
      <c r="B141" s="52"/>
      <c r="C141" s="56"/>
      <c r="D141" s="56"/>
      <c r="E141" s="56"/>
      <c r="F141" s="56"/>
      <c r="G141" s="56"/>
    </row>
    <row r="142" spans="1:7" ht="7.5" customHeight="1" x14ac:dyDescent="0.2">
      <c r="A142" s="56"/>
      <c r="B142" s="52"/>
      <c r="C142" s="56"/>
      <c r="D142" s="56"/>
      <c r="E142" s="56"/>
      <c r="F142" s="56"/>
      <c r="G142" s="56"/>
    </row>
    <row r="143" spans="1:7" ht="7.5" customHeight="1" x14ac:dyDescent="0.2">
      <c r="A143" s="56"/>
      <c r="B143" s="52"/>
      <c r="C143" s="56"/>
      <c r="D143" s="56"/>
      <c r="E143" s="56"/>
      <c r="F143" s="56"/>
      <c r="G143" s="56"/>
    </row>
    <row r="144" spans="1:7" ht="7.5" customHeight="1" x14ac:dyDescent="0.2">
      <c r="A144" s="56"/>
      <c r="B144" s="52"/>
      <c r="C144" s="56"/>
      <c r="D144" s="56"/>
      <c r="E144" s="56"/>
      <c r="F144" s="56"/>
      <c r="G144" s="56"/>
    </row>
    <row r="145" spans="1:7" ht="7.5" customHeight="1" x14ac:dyDescent="0.2">
      <c r="A145" s="56"/>
      <c r="B145" s="52"/>
      <c r="C145" s="56"/>
      <c r="D145" s="56"/>
      <c r="E145" s="56"/>
      <c r="F145" s="56"/>
      <c r="G145" s="56"/>
    </row>
    <row r="146" spans="1:7" ht="7.5" customHeight="1" x14ac:dyDescent="0.2">
      <c r="A146" s="56"/>
      <c r="B146" s="52"/>
      <c r="C146" s="56"/>
      <c r="D146" s="56"/>
      <c r="E146" s="56"/>
      <c r="F146" s="56"/>
      <c r="G146" s="56"/>
    </row>
    <row r="147" spans="1:7" ht="7.5" customHeight="1" x14ac:dyDescent="0.2">
      <c r="A147" s="56"/>
      <c r="B147" s="52"/>
      <c r="C147" s="56"/>
      <c r="D147" s="56"/>
      <c r="E147" s="56"/>
      <c r="F147" s="56"/>
      <c r="G147" s="56"/>
    </row>
    <row r="148" spans="1:7" ht="7.5" customHeight="1" x14ac:dyDescent="0.2">
      <c r="A148" s="56"/>
      <c r="B148" s="52"/>
      <c r="C148" s="56"/>
      <c r="D148" s="56"/>
      <c r="E148" s="56"/>
      <c r="F148" s="56"/>
      <c r="G148" s="56"/>
    </row>
    <row r="149" spans="1:7" ht="7.5" customHeight="1" x14ac:dyDescent="0.2">
      <c r="A149" s="56"/>
      <c r="B149" s="52"/>
      <c r="C149" s="56"/>
      <c r="D149" s="56"/>
      <c r="E149" s="56"/>
      <c r="F149" s="56"/>
      <c r="G149" s="56"/>
    </row>
    <row r="150" spans="1:7" ht="7.5" customHeight="1" x14ac:dyDescent="0.2">
      <c r="A150" s="56"/>
      <c r="B150" s="52"/>
      <c r="C150" s="56"/>
      <c r="D150" s="56"/>
      <c r="E150" s="56"/>
      <c r="F150" s="56"/>
      <c r="G150" s="56"/>
    </row>
    <row r="151" spans="1:7" ht="7.5" customHeight="1" x14ac:dyDescent="0.2">
      <c r="A151" s="56"/>
      <c r="B151" s="52"/>
      <c r="C151" s="56"/>
      <c r="D151" s="56"/>
      <c r="E151" s="56"/>
      <c r="F151" s="56"/>
      <c r="G151" s="56"/>
    </row>
    <row r="152" spans="1:7" ht="7.5" customHeight="1" x14ac:dyDescent="0.2">
      <c r="A152" s="56"/>
      <c r="B152" s="52"/>
      <c r="C152" s="56"/>
      <c r="D152" s="56"/>
      <c r="E152" s="56"/>
      <c r="F152" s="56"/>
      <c r="G152" s="56"/>
    </row>
    <row r="153" spans="1:7" ht="7.5" customHeight="1" x14ac:dyDescent="0.2">
      <c r="A153" s="56"/>
      <c r="B153" s="52"/>
      <c r="C153" s="56"/>
      <c r="D153" s="56"/>
      <c r="E153" s="56"/>
      <c r="F153" s="56"/>
      <c r="G153" s="56"/>
    </row>
    <row r="154" spans="1:7" ht="7.5" customHeight="1" x14ac:dyDescent="0.2">
      <c r="A154" s="56"/>
      <c r="B154" s="52"/>
      <c r="C154" s="56"/>
      <c r="D154" s="56"/>
      <c r="E154" s="56"/>
      <c r="F154" s="56"/>
      <c r="G154" s="56"/>
    </row>
    <row r="155" spans="1:7" ht="7.5" customHeight="1" x14ac:dyDescent="0.2">
      <c r="A155" s="56"/>
      <c r="B155" s="52"/>
      <c r="C155" s="56"/>
      <c r="D155" s="56"/>
      <c r="E155" s="56"/>
      <c r="F155" s="56"/>
      <c r="G155" s="56"/>
    </row>
    <row r="156" spans="1:7" ht="7.5" customHeight="1" x14ac:dyDescent="0.2">
      <c r="A156" s="56"/>
      <c r="B156" s="52"/>
      <c r="C156" s="56"/>
      <c r="D156" s="56"/>
      <c r="E156" s="56"/>
      <c r="F156" s="56"/>
      <c r="G156" s="56"/>
    </row>
    <row r="157" spans="1:7" ht="7.5" customHeight="1" x14ac:dyDescent="0.2">
      <c r="A157" s="56"/>
      <c r="B157" s="52"/>
      <c r="C157" s="56"/>
      <c r="D157" s="56"/>
      <c r="E157" s="56"/>
      <c r="F157" s="56"/>
      <c r="G157" s="56"/>
    </row>
    <row r="158" spans="1:7" ht="7.5" customHeight="1" x14ac:dyDescent="0.2">
      <c r="A158" s="56"/>
      <c r="B158" s="52"/>
      <c r="C158" s="56"/>
      <c r="D158" s="56"/>
      <c r="E158" s="56"/>
      <c r="F158" s="56"/>
      <c r="G158" s="56"/>
    </row>
    <row r="159" spans="1:7" ht="7.5" customHeight="1" x14ac:dyDescent="0.2">
      <c r="A159" s="56"/>
      <c r="B159" s="52"/>
      <c r="C159" s="56"/>
      <c r="D159" s="56"/>
      <c r="E159" s="56"/>
      <c r="F159" s="56"/>
      <c r="G159" s="56"/>
    </row>
    <row r="160" spans="1:7" ht="7.5" customHeight="1" x14ac:dyDescent="0.2">
      <c r="A160" s="56"/>
      <c r="B160" s="52"/>
      <c r="C160" s="56"/>
      <c r="D160" s="56"/>
      <c r="E160" s="56"/>
      <c r="F160" s="56"/>
      <c r="G160" s="56"/>
    </row>
    <row r="161" spans="1:7" ht="7.5" customHeight="1" x14ac:dyDescent="0.2">
      <c r="A161" s="56"/>
      <c r="B161" s="52"/>
      <c r="C161" s="56"/>
      <c r="D161" s="56"/>
      <c r="E161" s="56"/>
      <c r="F161" s="56"/>
      <c r="G161" s="56"/>
    </row>
    <row r="162" spans="1:7" ht="7.5" customHeight="1" x14ac:dyDescent="0.2">
      <c r="A162" s="56"/>
      <c r="B162" s="52"/>
      <c r="C162" s="56"/>
      <c r="D162" s="56"/>
      <c r="E162" s="56"/>
      <c r="F162" s="56"/>
      <c r="G162" s="56"/>
    </row>
    <row r="163" spans="1:7" ht="7.5" customHeight="1" x14ac:dyDescent="0.2">
      <c r="A163" s="56"/>
      <c r="B163" s="52"/>
      <c r="C163" s="56"/>
      <c r="D163" s="56"/>
      <c r="E163" s="56"/>
      <c r="F163" s="56"/>
      <c r="G163" s="56"/>
    </row>
    <row r="164" spans="1:7" ht="7.5" customHeight="1" x14ac:dyDescent="0.2">
      <c r="A164" s="56"/>
      <c r="B164" s="52"/>
      <c r="C164" s="56"/>
      <c r="D164" s="56"/>
      <c r="E164" s="56"/>
      <c r="F164" s="56"/>
      <c r="G164" s="56"/>
    </row>
    <row r="165" spans="1:7" ht="7.5" customHeight="1" x14ac:dyDescent="0.2">
      <c r="A165" s="56"/>
      <c r="B165" s="52"/>
      <c r="C165" s="56"/>
      <c r="D165" s="56"/>
      <c r="E165" s="56"/>
      <c r="F165" s="56"/>
      <c r="G165" s="56"/>
    </row>
    <row r="166" spans="1:7" ht="7.5" customHeight="1" x14ac:dyDescent="0.2">
      <c r="A166" s="56"/>
      <c r="B166" s="52"/>
      <c r="C166" s="56"/>
      <c r="D166" s="56"/>
      <c r="E166" s="56"/>
      <c r="F166" s="56"/>
      <c r="G166" s="56"/>
    </row>
    <row r="167" spans="1:7" ht="7.5" customHeight="1" x14ac:dyDescent="0.2">
      <c r="A167" s="56"/>
      <c r="B167" s="52"/>
      <c r="C167" s="56"/>
      <c r="D167" s="56"/>
      <c r="E167" s="56"/>
      <c r="F167" s="56"/>
      <c r="G167" s="56"/>
    </row>
    <row r="168" spans="1:7" ht="7.5" customHeight="1" x14ac:dyDescent="0.2">
      <c r="A168" s="56"/>
      <c r="B168" s="52"/>
      <c r="C168" s="56"/>
      <c r="D168" s="56"/>
      <c r="E168" s="56"/>
      <c r="F168" s="56"/>
      <c r="G168" s="56"/>
    </row>
    <row r="169" spans="1:7" ht="7.5" customHeight="1" x14ac:dyDescent="0.2">
      <c r="A169" s="56"/>
      <c r="B169" s="52"/>
      <c r="C169" s="56"/>
      <c r="D169" s="56"/>
      <c r="E169" s="56"/>
      <c r="F169" s="56"/>
      <c r="G169" s="56"/>
    </row>
    <row r="170" spans="1:7" ht="7.5" customHeight="1" x14ac:dyDescent="0.2">
      <c r="A170" s="56"/>
      <c r="B170" s="52"/>
      <c r="C170" s="56"/>
      <c r="D170" s="56"/>
      <c r="E170" s="56"/>
      <c r="F170" s="56"/>
      <c r="G170" s="56"/>
    </row>
    <row r="171" spans="1:7" ht="7.5" customHeight="1" x14ac:dyDescent="0.2">
      <c r="A171" s="56"/>
      <c r="B171" s="52"/>
      <c r="C171" s="56"/>
      <c r="D171" s="56"/>
      <c r="E171" s="56"/>
      <c r="F171" s="56"/>
      <c r="G171" s="56"/>
    </row>
    <row r="172" spans="1:7" ht="7.5" customHeight="1" x14ac:dyDescent="0.2">
      <c r="A172" s="56"/>
      <c r="B172" s="52"/>
      <c r="C172" s="56"/>
      <c r="D172" s="56"/>
      <c r="E172" s="56"/>
      <c r="F172" s="56"/>
      <c r="G172" s="56"/>
    </row>
    <row r="173" spans="1:7" ht="7.5" customHeight="1" x14ac:dyDescent="0.2">
      <c r="A173" s="56"/>
      <c r="B173" s="52"/>
      <c r="C173" s="56"/>
      <c r="D173" s="56"/>
      <c r="E173" s="56"/>
      <c r="F173" s="56"/>
      <c r="G173" s="56"/>
    </row>
    <row r="174" spans="1:7" ht="7.5" customHeight="1" x14ac:dyDescent="0.2">
      <c r="A174" s="56"/>
      <c r="B174" s="52"/>
      <c r="C174" s="56"/>
      <c r="D174" s="56"/>
      <c r="E174" s="56"/>
      <c r="F174" s="56"/>
      <c r="G174" s="56"/>
    </row>
    <row r="175" spans="1:7" ht="7.5" customHeight="1" x14ac:dyDescent="0.2">
      <c r="A175" s="56"/>
      <c r="B175" s="52"/>
      <c r="C175" s="56"/>
      <c r="D175" s="56"/>
      <c r="E175" s="56"/>
      <c r="F175" s="56"/>
      <c r="G175" s="56"/>
    </row>
    <row r="176" spans="1:7" ht="7.5" customHeight="1" x14ac:dyDescent="0.2">
      <c r="A176" s="56"/>
      <c r="B176" s="52"/>
      <c r="C176" s="56"/>
      <c r="D176" s="56"/>
      <c r="E176" s="56"/>
      <c r="F176" s="56"/>
      <c r="G176" s="56"/>
    </row>
    <row r="177" spans="1:7" ht="7.5" customHeight="1" x14ac:dyDescent="0.2">
      <c r="A177" s="56"/>
      <c r="B177" s="52"/>
      <c r="C177" s="56"/>
      <c r="D177" s="56"/>
      <c r="E177" s="56"/>
      <c r="F177" s="56"/>
      <c r="G177" s="56"/>
    </row>
    <row r="178" spans="1:7" ht="7.5" customHeight="1" x14ac:dyDescent="0.2">
      <c r="A178" s="56"/>
      <c r="B178" s="52"/>
      <c r="C178" s="56"/>
      <c r="D178" s="56"/>
      <c r="E178" s="56"/>
      <c r="F178" s="56"/>
      <c r="G178" s="56"/>
    </row>
    <row r="179" spans="1:7" ht="7.5" customHeight="1" x14ac:dyDescent="0.2">
      <c r="A179" s="56"/>
      <c r="B179" s="52"/>
      <c r="C179" s="56"/>
      <c r="D179" s="56"/>
      <c r="E179" s="56"/>
      <c r="F179" s="56"/>
      <c r="G179" s="56"/>
    </row>
    <row r="180" spans="1:7" ht="7.5" customHeight="1" x14ac:dyDescent="0.2">
      <c r="A180" s="56"/>
      <c r="B180" s="52"/>
      <c r="C180" s="56"/>
      <c r="D180" s="56"/>
      <c r="E180" s="56"/>
      <c r="F180" s="56"/>
      <c r="G180" s="56"/>
    </row>
    <row r="181" spans="1:7" ht="7.5" customHeight="1" x14ac:dyDescent="0.2">
      <c r="A181" s="56"/>
      <c r="B181" s="52"/>
      <c r="C181" s="56"/>
      <c r="D181" s="56"/>
      <c r="E181" s="56"/>
      <c r="F181" s="56"/>
      <c r="G181" s="56"/>
    </row>
    <row r="182" spans="1:7" ht="7.5" customHeight="1" x14ac:dyDescent="0.2">
      <c r="A182" s="56"/>
      <c r="B182" s="52"/>
      <c r="C182" s="56"/>
      <c r="D182" s="56"/>
      <c r="E182" s="56"/>
      <c r="F182" s="56"/>
      <c r="G182" s="56"/>
    </row>
    <row r="183" spans="1:7" ht="7.5" customHeight="1" x14ac:dyDescent="0.2">
      <c r="A183" s="56"/>
      <c r="B183" s="52"/>
      <c r="C183" s="56"/>
      <c r="D183" s="56"/>
      <c r="E183" s="56"/>
      <c r="F183" s="56"/>
      <c r="G183" s="56"/>
    </row>
    <row r="184" spans="1:7" ht="7.5" customHeight="1" x14ac:dyDescent="0.2">
      <c r="A184" s="56"/>
      <c r="B184" s="52"/>
      <c r="C184" s="56"/>
      <c r="D184" s="56"/>
      <c r="E184" s="56"/>
      <c r="F184" s="56"/>
      <c r="G184" s="56"/>
    </row>
    <row r="185" spans="1:7" ht="7.5" customHeight="1" x14ac:dyDescent="0.2">
      <c r="A185" s="56"/>
      <c r="B185" s="52"/>
      <c r="C185" s="56"/>
      <c r="D185" s="56"/>
      <c r="E185" s="56"/>
      <c r="F185" s="56"/>
      <c r="G185" s="56"/>
    </row>
    <row r="186" spans="1:7" ht="7.5" customHeight="1" x14ac:dyDescent="0.2">
      <c r="A186" s="56"/>
      <c r="B186" s="52"/>
      <c r="C186" s="56"/>
      <c r="D186" s="56"/>
      <c r="E186" s="56"/>
      <c r="F186" s="56"/>
      <c r="G186" s="56"/>
    </row>
    <row r="187" spans="1:7" ht="7.5" customHeight="1" x14ac:dyDescent="0.2">
      <c r="A187" s="56"/>
      <c r="B187" s="52"/>
      <c r="C187" s="56"/>
      <c r="D187" s="56"/>
      <c r="E187" s="56"/>
      <c r="F187" s="56"/>
      <c r="G187" s="56"/>
    </row>
    <row r="188" spans="1:7" ht="7.5" customHeight="1" x14ac:dyDescent="0.2">
      <c r="A188" s="56"/>
      <c r="B188" s="52"/>
      <c r="C188" s="56"/>
      <c r="D188" s="56"/>
      <c r="E188" s="56"/>
      <c r="F188" s="56"/>
      <c r="G188" s="56"/>
    </row>
    <row r="189" spans="1:7" ht="7.5" customHeight="1" x14ac:dyDescent="0.2">
      <c r="A189" s="56"/>
      <c r="B189" s="52"/>
      <c r="C189" s="56"/>
      <c r="D189" s="56"/>
      <c r="E189" s="56"/>
      <c r="F189" s="56"/>
      <c r="G189" s="56"/>
    </row>
    <row r="190" spans="1:7" ht="7.5" customHeight="1" x14ac:dyDescent="0.2">
      <c r="A190" s="56"/>
      <c r="B190" s="52"/>
      <c r="C190" s="56"/>
      <c r="D190" s="56"/>
      <c r="E190" s="56"/>
      <c r="F190" s="56"/>
      <c r="G190" s="56"/>
    </row>
    <row r="191" spans="1:7" ht="7.5" customHeight="1" x14ac:dyDescent="0.2">
      <c r="A191" s="56"/>
      <c r="B191" s="52"/>
      <c r="C191" s="56"/>
      <c r="D191" s="56"/>
      <c r="E191" s="56"/>
      <c r="F191" s="56"/>
      <c r="G191" s="56"/>
    </row>
    <row r="192" spans="1:7" ht="7.5" customHeight="1" x14ac:dyDescent="0.2">
      <c r="A192" s="56"/>
      <c r="B192" s="52"/>
      <c r="C192" s="56"/>
      <c r="D192" s="56"/>
      <c r="E192" s="56"/>
      <c r="F192" s="56"/>
      <c r="G192" s="56"/>
    </row>
    <row r="193" spans="1:7" ht="7.5" customHeight="1" x14ac:dyDescent="0.2">
      <c r="A193" s="56"/>
      <c r="B193" s="52"/>
      <c r="C193" s="56"/>
      <c r="D193" s="56"/>
      <c r="E193" s="56"/>
      <c r="F193" s="56"/>
      <c r="G193" s="56"/>
    </row>
    <row r="194" spans="1:7" ht="7.5" customHeight="1" x14ac:dyDescent="0.2">
      <c r="A194" s="56"/>
      <c r="B194" s="52"/>
      <c r="C194" s="56"/>
      <c r="D194" s="56"/>
      <c r="E194" s="56"/>
      <c r="F194" s="56"/>
      <c r="G194" s="56"/>
    </row>
    <row r="195" spans="1:7" ht="7.5" customHeight="1" x14ac:dyDescent="0.2">
      <c r="A195" s="56"/>
      <c r="B195" s="52"/>
      <c r="C195" s="56"/>
      <c r="D195" s="56"/>
      <c r="E195" s="56"/>
      <c r="F195" s="56"/>
      <c r="G195" s="56"/>
    </row>
    <row r="196" spans="1:7" ht="7.5" customHeight="1" x14ac:dyDescent="0.2">
      <c r="A196" s="56"/>
      <c r="B196" s="52"/>
      <c r="C196" s="56"/>
      <c r="D196" s="56"/>
      <c r="E196" s="56"/>
      <c r="F196" s="56"/>
      <c r="G196" s="56"/>
    </row>
    <row r="197" spans="1:7" ht="7.5" customHeight="1" x14ac:dyDescent="0.2">
      <c r="A197" s="56"/>
      <c r="B197" s="52"/>
      <c r="C197" s="56"/>
      <c r="D197" s="56"/>
      <c r="E197" s="56"/>
      <c r="F197" s="56"/>
      <c r="G197" s="56"/>
    </row>
    <row r="198" spans="1:7" ht="7.5" customHeight="1" x14ac:dyDescent="0.2">
      <c r="A198" s="56"/>
      <c r="B198" s="52"/>
      <c r="C198" s="56"/>
      <c r="D198" s="56"/>
      <c r="E198" s="56"/>
      <c r="F198" s="56"/>
      <c r="G198" s="56"/>
    </row>
    <row r="199" spans="1:7" ht="7.5" customHeight="1" x14ac:dyDescent="0.2">
      <c r="A199" s="56"/>
      <c r="B199" s="52"/>
      <c r="C199" s="56"/>
      <c r="D199" s="56"/>
      <c r="E199" s="56"/>
      <c r="F199" s="56"/>
      <c r="G199" s="56"/>
    </row>
    <row r="200" spans="1:7" ht="7.5" customHeight="1" x14ac:dyDescent="0.2">
      <c r="A200" s="56"/>
      <c r="B200" s="52"/>
      <c r="C200" s="56"/>
      <c r="D200" s="56"/>
      <c r="E200" s="56"/>
      <c r="F200" s="56"/>
      <c r="G200" s="56"/>
    </row>
    <row r="201" spans="1:7" ht="7.5" customHeight="1" x14ac:dyDescent="0.2">
      <c r="A201" s="56"/>
      <c r="B201" s="52"/>
      <c r="C201" s="56"/>
      <c r="D201" s="56"/>
      <c r="E201" s="56"/>
      <c r="F201" s="56"/>
      <c r="G201" s="56"/>
    </row>
    <row r="202" spans="1:7" ht="7.5" customHeight="1" x14ac:dyDescent="0.2">
      <c r="A202" s="56"/>
      <c r="B202" s="52"/>
      <c r="C202" s="56"/>
      <c r="D202" s="56"/>
      <c r="E202" s="56"/>
      <c r="F202" s="56"/>
      <c r="G202" s="56"/>
    </row>
    <row r="203" spans="1:7" ht="7.5" customHeight="1" x14ac:dyDescent="0.2">
      <c r="A203" s="56"/>
      <c r="B203" s="52"/>
      <c r="C203" s="56"/>
      <c r="D203" s="56"/>
      <c r="E203" s="56"/>
      <c r="F203" s="56"/>
      <c r="G203" s="56"/>
    </row>
    <row r="204" spans="1:7" ht="7.5" customHeight="1" x14ac:dyDescent="0.2">
      <c r="A204" s="56"/>
      <c r="B204" s="52"/>
      <c r="C204" s="56"/>
      <c r="D204" s="56"/>
      <c r="E204" s="56"/>
      <c r="F204" s="56"/>
      <c r="G204" s="56"/>
    </row>
    <row r="205" spans="1:7" ht="7.5" customHeight="1" x14ac:dyDescent="0.2">
      <c r="A205" s="56"/>
      <c r="B205" s="52"/>
      <c r="C205" s="56"/>
      <c r="D205" s="56"/>
      <c r="E205" s="56"/>
      <c r="F205" s="56"/>
      <c r="G205" s="56"/>
    </row>
    <row r="206" spans="1:7" ht="7.5" customHeight="1" x14ac:dyDescent="0.2">
      <c r="A206" s="56"/>
      <c r="B206" s="52"/>
      <c r="C206" s="56"/>
      <c r="D206" s="56"/>
      <c r="E206" s="56"/>
      <c r="F206" s="56"/>
      <c r="G206" s="56"/>
    </row>
    <row r="207" spans="1:7" ht="7.5" customHeight="1" x14ac:dyDescent="0.2">
      <c r="A207" s="56"/>
      <c r="B207" s="52"/>
      <c r="C207" s="56"/>
      <c r="D207" s="56"/>
      <c r="E207" s="56"/>
      <c r="F207" s="56"/>
      <c r="G207" s="56"/>
    </row>
    <row r="208" spans="1:7" ht="7.5" customHeight="1" x14ac:dyDescent="0.2">
      <c r="A208" s="56"/>
      <c r="B208" s="52"/>
      <c r="C208" s="56"/>
      <c r="D208" s="56"/>
      <c r="E208" s="56"/>
      <c r="F208" s="56"/>
      <c r="G208" s="56"/>
    </row>
    <row r="209" spans="1:7" ht="7.5" customHeight="1" x14ac:dyDescent="0.2">
      <c r="A209" s="56"/>
      <c r="B209" s="52"/>
      <c r="C209" s="56"/>
      <c r="D209" s="56"/>
      <c r="E209" s="56"/>
      <c r="F209" s="56"/>
      <c r="G209" s="56"/>
    </row>
    <row r="210" spans="1:7" ht="7.5" customHeight="1" x14ac:dyDescent="0.2">
      <c r="A210" s="56"/>
      <c r="B210" s="52"/>
      <c r="C210" s="56"/>
      <c r="D210" s="56"/>
      <c r="E210" s="56"/>
      <c r="F210" s="56"/>
      <c r="G210" s="56"/>
    </row>
    <row r="211" spans="1:7" ht="7.5" customHeight="1" x14ac:dyDescent="0.2">
      <c r="A211" s="56"/>
      <c r="B211" s="52"/>
      <c r="C211" s="56"/>
      <c r="D211" s="56"/>
      <c r="E211" s="56"/>
      <c r="F211" s="56"/>
      <c r="G211" s="56"/>
    </row>
    <row r="212" spans="1:7" ht="7.5" customHeight="1" x14ac:dyDescent="0.2">
      <c r="A212" s="56"/>
      <c r="B212" s="52"/>
      <c r="C212" s="56"/>
      <c r="D212" s="56"/>
      <c r="E212" s="56"/>
      <c r="F212" s="56"/>
      <c r="G212" s="56"/>
    </row>
    <row r="213" spans="1:7" ht="7.5" customHeight="1" x14ac:dyDescent="0.2">
      <c r="A213" s="56"/>
      <c r="B213" s="52"/>
      <c r="C213" s="56"/>
      <c r="D213" s="56"/>
      <c r="E213" s="56"/>
      <c r="F213" s="56"/>
      <c r="G213" s="56"/>
    </row>
    <row r="214" spans="1:7" ht="7.5" customHeight="1" x14ac:dyDescent="0.2">
      <c r="A214" s="56"/>
      <c r="B214" s="52"/>
      <c r="C214" s="56"/>
      <c r="D214" s="56"/>
      <c r="E214" s="56"/>
      <c r="F214" s="56"/>
      <c r="G214" s="56"/>
    </row>
    <row r="215" spans="1:7" ht="7.5" customHeight="1" x14ac:dyDescent="0.2">
      <c r="A215" s="56"/>
      <c r="B215" s="52"/>
      <c r="C215" s="56"/>
      <c r="D215" s="56"/>
      <c r="E215" s="56"/>
      <c r="F215" s="56"/>
      <c r="G215" s="56"/>
    </row>
    <row r="216" spans="1:7" ht="7.5" customHeight="1" x14ac:dyDescent="0.2">
      <c r="A216" s="56"/>
      <c r="B216" s="52"/>
      <c r="C216" s="56"/>
      <c r="D216" s="56"/>
      <c r="E216" s="56"/>
      <c r="F216" s="56"/>
      <c r="G216" s="56"/>
    </row>
    <row r="217" spans="1:7" ht="7.5" customHeight="1" x14ac:dyDescent="0.2">
      <c r="A217" s="56"/>
      <c r="B217" s="52"/>
      <c r="C217" s="56"/>
      <c r="D217" s="56"/>
      <c r="E217" s="56"/>
      <c r="F217" s="56"/>
      <c r="G217" s="56"/>
    </row>
    <row r="218" spans="1:7" ht="7.5" customHeight="1" x14ac:dyDescent="0.2">
      <c r="A218" s="56"/>
      <c r="B218" s="52"/>
      <c r="C218" s="56"/>
      <c r="D218" s="56"/>
      <c r="E218" s="56"/>
      <c r="F218" s="56"/>
      <c r="G218" s="56"/>
    </row>
    <row r="219" spans="1:7" ht="7.5" customHeight="1" x14ac:dyDescent="0.2">
      <c r="A219" s="56"/>
      <c r="B219" s="52"/>
      <c r="C219" s="56"/>
      <c r="D219" s="56"/>
      <c r="E219" s="56"/>
      <c r="F219" s="56"/>
      <c r="G219" s="56"/>
    </row>
    <row r="220" spans="1:7" ht="7.5" customHeight="1" x14ac:dyDescent="0.2">
      <c r="A220" s="56"/>
      <c r="B220" s="52"/>
      <c r="C220" s="56"/>
      <c r="D220" s="56"/>
      <c r="E220" s="56"/>
      <c r="F220" s="56"/>
      <c r="G220" s="56"/>
    </row>
    <row r="221" spans="1:7" ht="7.5" customHeight="1" x14ac:dyDescent="0.2">
      <c r="A221" s="56"/>
      <c r="B221" s="52"/>
      <c r="C221" s="56"/>
      <c r="D221" s="56"/>
      <c r="E221" s="56"/>
      <c r="F221" s="56"/>
      <c r="G221" s="56"/>
    </row>
    <row r="222" spans="1:7" ht="7.5" customHeight="1" x14ac:dyDescent="0.2">
      <c r="A222" s="56"/>
      <c r="B222" s="52"/>
      <c r="C222" s="56"/>
      <c r="D222" s="56"/>
      <c r="E222" s="56"/>
      <c r="F222" s="56"/>
      <c r="G222" s="56"/>
    </row>
    <row r="223" spans="1:7" ht="7.5" customHeight="1" x14ac:dyDescent="0.2">
      <c r="A223" s="56"/>
      <c r="B223" s="52"/>
      <c r="C223" s="56"/>
      <c r="D223" s="56"/>
      <c r="E223" s="56"/>
      <c r="F223" s="56"/>
      <c r="G223" s="56"/>
    </row>
    <row r="224" spans="1:7" ht="7.5" customHeight="1" x14ac:dyDescent="0.2">
      <c r="A224" s="56"/>
      <c r="B224" s="52"/>
      <c r="C224" s="56"/>
      <c r="D224" s="56"/>
      <c r="E224" s="56"/>
      <c r="F224" s="56"/>
      <c r="G224" s="56"/>
    </row>
    <row r="225" spans="1:7" ht="7.5" customHeight="1" x14ac:dyDescent="0.2">
      <c r="A225" s="56"/>
      <c r="B225" s="52"/>
      <c r="C225" s="56"/>
      <c r="D225" s="56"/>
      <c r="E225" s="56"/>
      <c r="F225" s="56"/>
      <c r="G225" s="56"/>
    </row>
    <row r="226" spans="1:7" ht="7.5" customHeight="1" x14ac:dyDescent="0.2">
      <c r="A226" s="56"/>
      <c r="B226" s="52"/>
      <c r="C226" s="56"/>
      <c r="D226" s="56"/>
      <c r="E226" s="56"/>
      <c r="F226" s="56"/>
      <c r="G226" s="56"/>
    </row>
    <row r="227" spans="1:7" ht="7.5" customHeight="1" x14ac:dyDescent="0.2">
      <c r="A227" s="56"/>
      <c r="B227" s="52"/>
      <c r="C227" s="56"/>
      <c r="D227" s="56"/>
      <c r="E227" s="56"/>
      <c r="F227" s="56"/>
      <c r="G227" s="56"/>
    </row>
    <row r="228" spans="1:7" ht="7.5" customHeight="1" x14ac:dyDescent="0.2">
      <c r="A228" s="56"/>
      <c r="B228" s="52"/>
      <c r="C228" s="56"/>
      <c r="D228" s="56"/>
      <c r="E228" s="56"/>
      <c r="F228" s="56"/>
      <c r="G228" s="56"/>
    </row>
    <row r="229" spans="1:7" ht="7.5" customHeight="1" x14ac:dyDescent="0.2">
      <c r="A229" s="56"/>
      <c r="B229" s="52"/>
      <c r="C229" s="56"/>
      <c r="D229" s="56"/>
      <c r="E229" s="56"/>
      <c r="F229" s="56"/>
      <c r="G229" s="56"/>
    </row>
    <row r="230" spans="1:7" ht="7.5" customHeight="1" x14ac:dyDescent="0.2">
      <c r="A230" s="56"/>
      <c r="B230" s="52"/>
      <c r="C230" s="56"/>
      <c r="D230" s="56"/>
      <c r="E230" s="56"/>
      <c r="F230" s="56"/>
      <c r="G230" s="56"/>
    </row>
    <row r="231" spans="1:7" ht="7.5" customHeight="1" x14ac:dyDescent="0.2">
      <c r="A231" s="56"/>
      <c r="B231" s="52"/>
      <c r="C231" s="56"/>
      <c r="D231" s="56"/>
      <c r="E231" s="56"/>
      <c r="F231" s="56"/>
      <c r="G231" s="56"/>
    </row>
    <row r="232" spans="1:7" ht="7.5" customHeight="1" x14ac:dyDescent="0.2">
      <c r="A232" s="56"/>
      <c r="B232" s="52"/>
      <c r="C232" s="56"/>
      <c r="D232" s="56"/>
      <c r="E232" s="56"/>
      <c r="F232" s="56"/>
      <c r="G232" s="56"/>
    </row>
    <row r="233" spans="1:7" ht="7.5" customHeight="1" x14ac:dyDescent="0.2">
      <c r="A233" s="56"/>
      <c r="B233" s="52"/>
      <c r="C233" s="56"/>
      <c r="D233" s="56"/>
      <c r="E233" s="56"/>
      <c r="F233" s="56"/>
      <c r="G233" s="56"/>
    </row>
    <row r="234" spans="1:7" ht="7.5" customHeight="1" x14ac:dyDescent="0.2">
      <c r="A234" s="56"/>
      <c r="B234" s="52"/>
      <c r="C234" s="56"/>
      <c r="D234" s="56"/>
      <c r="E234" s="56"/>
      <c r="F234" s="56"/>
      <c r="G234" s="56"/>
    </row>
    <row r="235" spans="1:7" ht="7.5" customHeight="1" x14ac:dyDescent="0.2">
      <c r="A235" s="56"/>
      <c r="B235" s="52"/>
      <c r="C235" s="56"/>
      <c r="D235" s="56"/>
      <c r="E235" s="56"/>
      <c r="F235" s="56"/>
      <c r="G235" s="56"/>
    </row>
    <row r="236" spans="1:7" ht="7.5" customHeight="1" x14ac:dyDescent="0.2">
      <c r="A236" s="56"/>
      <c r="B236" s="52"/>
      <c r="C236" s="56"/>
      <c r="D236" s="56"/>
      <c r="E236" s="56"/>
      <c r="F236" s="56"/>
      <c r="G236" s="56"/>
    </row>
    <row r="237" spans="1:7" ht="7.5" customHeight="1" x14ac:dyDescent="0.2">
      <c r="A237" s="56"/>
      <c r="B237" s="52"/>
      <c r="C237" s="56"/>
      <c r="D237" s="56"/>
      <c r="E237" s="56"/>
      <c r="F237" s="56"/>
      <c r="G237" s="56"/>
    </row>
    <row r="238" spans="1:7" ht="7.5" customHeight="1" x14ac:dyDescent="0.2">
      <c r="A238" s="56"/>
      <c r="B238" s="52"/>
      <c r="C238" s="56"/>
      <c r="D238" s="56"/>
      <c r="E238" s="56"/>
      <c r="F238" s="56"/>
      <c r="G238" s="56"/>
    </row>
    <row r="239" spans="1:7" ht="7.5" customHeight="1" x14ac:dyDescent="0.2">
      <c r="A239" s="56"/>
      <c r="B239" s="52"/>
      <c r="C239" s="56"/>
      <c r="D239" s="56"/>
      <c r="E239" s="56"/>
      <c r="F239" s="56"/>
      <c r="G239" s="56"/>
    </row>
    <row r="240" spans="1:7" ht="7.5" customHeight="1" x14ac:dyDescent="0.2">
      <c r="A240" s="56"/>
      <c r="B240" s="52"/>
      <c r="C240" s="56"/>
      <c r="D240" s="56"/>
      <c r="E240" s="56"/>
      <c r="F240" s="56"/>
      <c r="G240" s="56"/>
    </row>
    <row r="241" spans="1:7" ht="7.5" customHeight="1" x14ac:dyDescent="0.2">
      <c r="A241" s="56"/>
      <c r="B241" s="52"/>
      <c r="C241" s="56"/>
      <c r="D241" s="56"/>
      <c r="E241" s="56"/>
      <c r="F241" s="56"/>
      <c r="G241" s="56"/>
    </row>
    <row r="242" spans="1:7" ht="7.5" customHeight="1" x14ac:dyDescent="0.2">
      <c r="A242" s="56"/>
      <c r="B242" s="52"/>
      <c r="C242" s="56"/>
      <c r="D242" s="56"/>
      <c r="E242" s="56"/>
      <c r="F242" s="56"/>
      <c r="G242" s="56"/>
    </row>
    <row r="243" spans="1:7" ht="7.5" customHeight="1" x14ac:dyDescent="0.2">
      <c r="A243" s="56"/>
      <c r="B243" s="52"/>
      <c r="C243" s="56"/>
      <c r="D243" s="56"/>
      <c r="E243" s="56"/>
      <c r="F243" s="56"/>
      <c r="G243" s="56"/>
    </row>
    <row r="244" spans="1:7" ht="7.5" customHeight="1" x14ac:dyDescent="0.2">
      <c r="A244" s="56"/>
      <c r="B244" s="52"/>
      <c r="C244" s="56"/>
      <c r="D244" s="56"/>
      <c r="E244" s="56"/>
      <c r="F244" s="56"/>
      <c r="G244" s="56"/>
    </row>
    <row r="245" spans="1:7" ht="7.5" customHeight="1" x14ac:dyDescent="0.2">
      <c r="A245" s="56"/>
      <c r="B245" s="52"/>
      <c r="C245" s="56"/>
      <c r="D245" s="56"/>
      <c r="E245" s="56"/>
      <c r="F245" s="56"/>
      <c r="G245" s="56"/>
    </row>
    <row r="246" spans="1:7" ht="7.5" customHeight="1" x14ac:dyDescent="0.2">
      <c r="A246" s="56"/>
      <c r="B246" s="52"/>
      <c r="C246" s="56"/>
      <c r="D246" s="56"/>
      <c r="E246" s="56"/>
      <c r="F246" s="56"/>
      <c r="G246" s="56"/>
    </row>
    <row r="247" spans="1:7" ht="7.5" customHeight="1" x14ac:dyDescent="0.2">
      <c r="A247" s="56"/>
      <c r="B247" s="52"/>
      <c r="C247" s="56"/>
      <c r="D247" s="56"/>
      <c r="E247" s="56"/>
      <c r="F247" s="56"/>
      <c r="G247" s="56"/>
    </row>
    <row r="248" spans="1:7" ht="7.5" customHeight="1" x14ac:dyDescent="0.2">
      <c r="A248" s="56"/>
      <c r="B248" s="52"/>
      <c r="C248" s="56"/>
      <c r="D248" s="56"/>
      <c r="E248" s="56"/>
      <c r="F248" s="56"/>
      <c r="G248" s="56"/>
    </row>
    <row r="249" spans="1:7" ht="7.5" customHeight="1" x14ac:dyDescent="0.2">
      <c r="A249" s="56"/>
      <c r="B249" s="52"/>
      <c r="C249" s="56"/>
      <c r="D249" s="56"/>
      <c r="E249" s="56"/>
      <c r="F249" s="56"/>
      <c r="G249" s="56"/>
    </row>
    <row r="250" spans="1:7" ht="7.5" customHeight="1" x14ac:dyDescent="0.2">
      <c r="A250" s="56"/>
      <c r="B250" s="52"/>
      <c r="C250" s="56"/>
      <c r="D250" s="56"/>
      <c r="E250" s="56"/>
      <c r="F250" s="56"/>
      <c r="G250" s="56"/>
    </row>
    <row r="251" spans="1:7" ht="7.5" customHeight="1" x14ac:dyDescent="0.2">
      <c r="A251" s="56"/>
      <c r="B251" s="52"/>
      <c r="C251" s="56"/>
      <c r="D251" s="56"/>
      <c r="E251" s="56"/>
      <c r="F251" s="56"/>
      <c r="G251" s="56"/>
    </row>
    <row r="252" spans="1:7" ht="7.5" customHeight="1" x14ac:dyDescent="0.2">
      <c r="A252" s="56"/>
      <c r="B252" s="52"/>
      <c r="C252" s="56"/>
      <c r="D252" s="56"/>
      <c r="E252" s="56"/>
      <c r="F252" s="56"/>
      <c r="G252" s="56"/>
    </row>
    <row r="253" spans="1:7" ht="7.5" customHeight="1" x14ac:dyDescent="0.2">
      <c r="A253" s="56"/>
      <c r="B253" s="52"/>
      <c r="C253" s="56"/>
      <c r="D253" s="56"/>
      <c r="E253" s="56"/>
      <c r="F253" s="56"/>
      <c r="G253" s="56"/>
    </row>
    <row r="254" spans="1:7" ht="7.5" customHeight="1" x14ac:dyDescent="0.2">
      <c r="A254" s="56"/>
      <c r="B254" s="52"/>
      <c r="C254" s="56"/>
      <c r="D254" s="56"/>
      <c r="E254" s="56"/>
      <c r="F254" s="56"/>
      <c r="G254" s="56"/>
    </row>
    <row r="255" spans="1:7" ht="7.5" customHeight="1" x14ac:dyDescent="0.2">
      <c r="A255" s="56"/>
      <c r="B255" s="52"/>
      <c r="C255" s="56"/>
      <c r="D255" s="56"/>
      <c r="E255" s="56"/>
      <c r="F255" s="56"/>
      <c r="G255" s="56"/>
    </row>
    <row r="256" spans="1:7" ht="7.5" customHeight="1" x14ac:dyDescent="0.2">
      <c r="A256" s="56"/>
      <c r="B256" s="52"/>
      <c r="C256" s="56"/>
      <c r="D256" s="56"/>
      <c r="E256" s="56"/>
      <c r="F256" s="56"/>
      <c r="G256" s="56"/>
    </row>
    <row r="257" spans="1:7" ht="7.5" customHeight="1" x14ac:dyDescent="0.2">
      <c r="A257" s="56"/>
      <c r="B257" s="52"/>
      <c r="C257" s="56"/>
      <c r="D257" s="56"/>
      <c r="E257" s="56"/>
      <c r="F257" s="56"/>
      <c r="G257" s="56"/>
    </row>
    <row r="258" spans="1:7" ht="7.5" customHeight="1" x14ac:dyDescent="0.2">
      <c r="A258" s="56"/>
      <c r="B258" s="52"/>
      <c r="C258" s="56"/>
      <c r="D258" s="56"/>
      <c r="E258" s="56"/>
      <c r="F258" s="56"/>
      <c r="G258" s="56"/>
    </row>
    <row r="259" spans="1:7" ht="7.5" customHeight="1" x14ac:dyDescent="0.2">
      <c r="A259" s="56"/>
      <c r="B259" s="52"/>
      <c r="C259" s="56"/>
      <c r="D259" s="56"/>
      <c r="E259" s="56"/>
      <c r="F259" s="56"/>
      <c r="G259" s="56"/>
    </row>
    <row r="260" spans="1:7" ht="7.5" customHeight="1" x14ac:dyDescent="0.2">
      <c r="A260" s="56"/>
      <c r="B260" s="52"/>
      <c r="C260" s="56"/>
      <c r="D260" s="56"/>
      <c r="E260" s="56"/>
      <c r="F260" s="56"/>
      <c r="G260" s="56"/>
    </row>
    <row r="261" spans="1:7" ht="7.5" customHeight="1" x14ac:dyDescent="0.2">
      <c r="A261" s="56"/>
      <c r="B261" s="52"/>
      <c r="C261" s="56"/>
      <c r="D261" s="56"/>
      <c r="E261" s="56"/>
      <c r="F261" s="56"/>
      <c r="G261" s="56"/>
    </row>
    <row r="262" spans="1:7" ht="7.5" customHeight="1" x14ac:dyDescent="0.2">
      <c r="A262" s="56"/>
      <c r="B262" s="52"/>
      <c r="C262" s="56"/>
      <c r="D262" s="56"/>
      <c r="E262" s="56"/>
      <c r="F262" s="56"/>
      <c r="G262" s="56"/>
    </row>
    <row r="263" spans="1:7" ht="7.5" customHeight="1" x14ac:dyDescent="0.2">
      <c r="A263" s="56"/>
      <c r="B263" s="52"/>
      <c r="C263" s="56"/>
      <c r="D263" s="56"/>
      <c r="E263" s="56"/>
      <c r="F263" s="56"/>
      <c r="G263" s="56"/>
    </row>
    <row r="264" spans="1:7" ht="7.5" customHeight="1" x14ac:dyDescent="0.2">
      <c r="A264" s="56"/>
      <c r="B264" s="52"/>
      <c r="C264" s="56"/>
      <c r="D264" s="56"/>
      <c r="E264" s="56"/>
      <c r="F264" s="56"/>
      <c r="G264" s="56"/>
    </row>
    <row r="265" spans="1:7" ht="7.5" customHeight="1" x14ac:dyDescent="0.2">
      <c r="A265" s="56"/>
      <c r="B265" s="52"/>
      <c r="C265" s="56"/>
      <c r="D265" s="56"/>
      <c r="E265" s="56"/>
      <c r="F265" s="56"/>
      <c r="G265" s="56"/>
    </row>
    <row r="266" spans="1:7" ht="7.5" customHeight="1" x14ac:dyDescent="0.2">
      <c r="A266" s="56"/>
      <c r="B266" s="52"/>
      <c r="C266" s="56"/>
      <c r="D266" s="56"/>
      <c r="E266" s="56"/>
      <c r="F266" s="56"/>
      <c r="G266" s="56"/>
    </row>
    <row r="267" spans="1:7" ht="7.5" customHeight="1" x14ac:dyDescent="0.2">
      <c r="A267" s="56"/>
      <c r="B267" s="52"/>
      <c r="C267" s="56"/>
      <c r="D267" s="56"/>
      <c r="E267" s="56"/>
      <c r="F267" s="56"/>
      <c r="G267" s="56"/>
    </row>
    <row r="268" spans="1:7" ht="7.5" customHeight="1" x14ac:dyDescent="0.2">
      <c r="A268" s="56"/>
      <c r="B268" s="52"/>
      <c r="C268" s="56"/>
      <c r="D268" s="56"/>
      <c r="E268" s="56"/>
      <c r="F268" s="56"/>
      <c r="G268" s="56"/>
    </row>
    <row r="269" spans="1:7" ht="7.5" customHeight="1" x14ac:dyDescent="0.2">
      <c r="A269" s="56"/>
      <c r="B269" s="52"/>
      <c r="C269" s="56"/>
      <c r="D269" s="56"/>
      <c r="E269" s="56"/>
      <c r="F269" s="56"/>
      <c r="G269" s="56"/>
    </row>
    <row r="270" spans="1:7" ht="7.5" customHeight="1" x14ac:dyDescent="0.2">
      <c r="A270" s="56"/>
      <c r="B270" s="52"/>
      <c r="C270" s="56"/>
      <c r="D270" s="56"/>
      <c r="E270" s="56"/>
      <c r="F270" s="56"/>
      <c r="G270" s="56"/>
    </row>
    <row r="271" spans="1:7" ht="7.5" customHeight="1" x14ac:dyDescent="0.2">
      <c r="A271" s="56"/>
      <c r="B271" s="52"/>
      <c r="C271" s="56"/>
      <c r="D271" s="56"/>
      <c r="E271" s="56"/>
      <c r="F271" s="56"/>
      <c r="G271" s="56"/>
    </row>
    <row r="272" spans="1:7" ht="7.5" customHeight="1" x14ac:dyDescent="0.2">
      <c r="A272" s="56"/>
      <c r="B272" s="52"/>
      <c r="C272" s="56"/>
      <c r="D272" s="56"/>
      <c r="E272" s="56"/>
      <c r="F272" s="56"/>
      <c r="G272" s="56"/>
    </row>
    <row r="273" spans="1:7" ht="7.5" customHeight="1" x14ac:dyDescent="0.2">
      <c r="A273" s="56"/>
      <c r="B273" s="52"/>
      <c r="C273" s="56"/>
      <c r="D273" s="56"/>
      <c r="E273" s="56"/>
      <c r="F273" s="56"/>
      <c r="G273" s="56"/>
    </row>
    <row r="274" spans="1:7" ht="7.5" customHeight="1" x14ac:dyDescent="0.2">
      <c r="A274" s="56"/>
      <c r="B274" s="52"/>
      <c r="C274" s="56"/>
      <c r="D274" s="56"/>
      <c r="E274" s="56"/>
      <c r="F274" s="56"/>
      <c r="G274" s="56"/>
    </row>
    <row r="275" spans="1:7" ht="7.5" customHeight="1" x14ac:dyDescent="0.2">
      <c r="A275" s="56"/>
      <c r="B275" s="52"/>
      <c r="C275" s="56"/>
      <c r="D275" s="56"/>
      <c r="E275" s="56"/>
      <c r="F275" s="56"/>
      <c r="G275" s="56"/>
    </row>
    <row r="276" spans="1:7" ht="7.5" customHeight="1" x14ac:dyDescent="0.2">
      <c r="A276" s="56"/>
      <c r="B276" s="52"/>
      <c r="C276" s="56"/>
      <c r="D276" s="56"/>
      <c r="E276" s="56"/>
      <c r="F276" s="56"/>
      <c r="G276" s="56"/>
    </row>
    <row r="277" spans="1:7" ht="7.5" customHeight="1" x14ac:dyDescent="0.2">
      <c r="A277" s="56"/>
      <c r="B277" s="52"/>
      <c r="C277" s="56"/>
      <c r="D277" s="56"/>
      <c r="E277" s="56"/>
      <c r="F277" s="56"/>
      <c r="G277" s="56"/>
    </row>
    <row r="278" spans="1:7" ht="7.5" customHeight="1" x14ac:dyDescent="0.2">
      <c r="A278" s="56"/>
      <c r="B278" s="52"/>
      <c r="C278" s="56"/>
      <c r="D278" s="56"/>
      <c r="E278" s="56"/>
      <c r="F278" s="56"/>
      <c r="G278" s="56"/>
    </row>
    <row r="279" spans="1:7" ht="7.5" customHeight="1" x14ac:dyDescent="0.2">
      <c r="A279" s="56"/>
      <c r="B279" s="52"/>
      <c r="C279" s="56"/>
      <c r="D279" s="56"/>
      <c r="E279" s="56"/>
      <c r="F279" s="56"/>
      <c r="G279" s="56"/>
    </row>
    <row r="280" spans="1:7" ht="7.5" customHeight="1" x14ac:dyDescent="0.2">
      <c r="A280" s="56"/>
      <c r="B280" s="52"/>
      <c r="C280" s="56"/>
      <c r="D280" s="56"/>
      <c r="E280" s="56"/>
      <c r="F280" s="56"/>
      <c r="G280" s="56"/>
    </row>
    <row r="281" spans="1:7" ht="7.5" customHeight="1" x14ac:dyDescent="0.2">
      <c r="A281" s="56"/>
      <c r="B281" s="52"/>
      <c r="C281" s="56"/>
      <c r="D281" s="56"/>
      <c r="E281" s="56"/>
      <c r="F281" s="56"/>
      <c r="G281" s="56"/>
    </row>
  </sheetData>
  <mergeCells count="5">
    <mergeCell ref="B6:G6"/>
    <mergeCell ref="D8:G8"/>
    <mergeCell ref="B27:G27"/>
    <mergeCell ref="C29:F29"/>
    <mergeCell ref="E30:F30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0000"/>
  </sheetPr>
  <dimension ref="A1:Z58"/>
  <sheetViews>
    <sheetView showGridLines="0" zoomScaleNormal="100" workbookViewId="0">
      <selection activeCell="J24" sqref="J24"/>
    </sheetView>
  </sheetViews>
  <sheetFormatPr baseColWidth="10" defaultColWidth="9.42578125" defaultRowHeight="14.25" x14ac:dyDescent="0.2"/>
  <cols>
    <col min="1" max="1" width="26.7109375" style="126" customWidth="1"/>
    <col min="2" max="2" width="10.85546875" style="130" customWidth="1"/>
    <col min="3" max="7" width="10.85546875" style="126" customWidth="1"/>
    <col min="8" max="8" width="9.42578125" style="127"/>
    <col min="9" max="9" width="10.140625" style="127" bestFit="1" customWidth="1"/>
    <col min="10" max="26" width="9.42578125" style="127"/>
    <col min="27" max="16384" width="9.42578125" style="126"/>
  </cols>
  <sheetData>
    <row r="1" spans="1:26" s="85" customFormat="1" ht="15" customHeight="1" x14ac:dyDescent="0.2">
      <c r="A1" s="1" t="s">
        <v>319</v>
      </c>
      <c r="B1" s="82"/>
      <c r="C1" s="82"/>
      <c r="D1" s="82"/>
      <c r="E1" s="83"/>
      <c r="F1" s="82"/>
      <c r="G1" s="3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</row>
    <row r="2" spans="1:26" s="85" customFormat="1" ht="15" customHeight="1" x14ac:dyDescent="0.2">
      <c r="A2" s="60"/>
      <c r="B2" s="82"/>
      <c r="C2" s="82"/>
      <c r="D2" s="82"/>
      <c r="E2" s="82"/>
      <c r="F2" s="82"/>
      <c r="G2" s="3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s="85" customFormat="1" ht="15" customHeight="1" x14ac:dyDescent="0.25">
      <c r="A3" s="86"/>
      <c r="B3" s="86"/>
      <c r="C3" s="86"/>
      <c r="E3" s="87"/>
      <c r="F3" s="87"/>
      <c r="G3" s="9" t="s">
        <v>43</v>
      </c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s="85" customFormat="1" ht="5.0999999999999996" customHeight="1" x14ac:dyDescent="0.25">
      <c r="A4" s="86"/>
      <c r="B4" s="86"/>
      <c r="C4" s="87"/>
      <c r="D4" s="87"/>
      <c r="E4" s="88"/>
      <c r="F4" s="88"/>
      <c r="G4" s="89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26" s="85" customFormat="1" ht="5.0999999999999996" customHeight="1" x14ac:dyDescent="0.2">
      <c r="A5" s="90"/>
      <c r="B5" s="90"/>
      <c r="C5" s="91"/>
      <c r="D5" s="91"/>
      <c r="E5" s="92"/>
      <c r="F5" s="92"/>
      <c r="G5" s="93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spans="1:26" s="85" customFormat="1" ht="15" customHeight="1" x14ac:dyDescent="0.2">
      <c r="A6" s="94"/>
      <c r="B6" s="734" t="s">
        <v>44</v>
      </c>
      <c r="C6" s="734"/>
      <c r="D6" s="734"/>
      <c r="E6" s="734"/>
      <c r="F6" s="734"/>
      <c r="G6" s="73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s="85" customFormat="1" ht="15" customHeight="1" x14ac:dyDescent="0.2">
      <c r="A7" s="94"/>
      <c r="B7" s="94"/>
      <c r="C7" s="95" t="s">
        <v>45</v>
      </c>
      <c r="D7" s="96"/>
      <c r="E7" s="97"/>
      <c r="F7" s="97"/>
      <c r="G7" s="98"/>
      <c r="H7" s="84"/>
      <c r="I7" s="84"/>
      <c r="J7" s="99"/>
      <c r="K7" s="99"/>
      <c r="L7" s="99"/>
      <c r="M7" s="99"/>
      <c r="N7" s="99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26" s="85" customFormat="1" ht="15" customHeight="1" x14ac:dyDescent="0.2">
      <c r="A8" s="28" t="s">
        <v>20</v>
      </c>
      <c r="B8" s="95" t="s">
        <v>6</v>
      </c>
      <c r="C8" s="95" t="s">
        <v>46</v>
      </c>
      <c r="D8" s="95" t="s">
        <v>8</v>
      </c>
      <c r="E8" s="95" t="s">
        <v>9</v>
      </c>
      <c r="F8" s="95" t="s">
        <v>47</v>
      </c>
      <c r="G8" s="95" t="s">
        <v>48</v>
      </c>
      <c r="H8" s="84"/>
      <c r="I8" s="84"/>
      <c r="J8" s="99" t="s">
        <v>327</v>
      </c>
      <c r="K8" s="99" t="s">
        <v>8</v>
      </c>
      <c r="L8" s="99" t="s">
        <v>9</v>
      </c>
      <c r="M8" s="99" t="s">
        <v>49</v>
      </c>
      <c r="N8" s="99" t="s">
        <v>48</v>
      </c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</row>
    <row r="9" spans="1:26" s="85" customFormat="1" ht="5.0999999999999996" customHeight="1" x14ac:dyDescent="0.2">
      <c r="A9" s="100"/>
      <c r="B9" s="101"/>
      <c r="C9" s="100"/>
      <c r="D9" s="100"/>
      <c r="E9" s="100"/>
      <c r="F9" s="100"/>
      <c r="G9" s="100"/>
      <c r="H9" s="84"/>
      <c r="I9" s="84"/>
      <c r="J9" s="99"/>
      <c r="K9" s="99"/>
      <c r="L9" s="99"/>
      <c r="M9" s="99"/>
      <c r="N9" s="99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</row>
    <row r="10" spans="1:26" s="85" customFormat="1" ht="5.0999999999999996" customHeight="1" x14ac:dyDescent="0.2">
      <c r="A10" s="102"/>
      <c r="B10" s="103"/>
      <c r="C10" s="104"/>
      <c r="D10" s="104"/>
      <c r="E10" s="104"/>
      <c r="F10" s="104"/>
      <c r="G10" s="104"/>
      <c r="H10" s="84"/>
      <c r="I10" s="84"/>
      <c r="J10" s="99"/>
      <c r="K10" s="99"/>
      <c r="L10" s="99"/>
      <c r="M10" s="99"/>
      <c r="N10" s="99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</row>
    <row r="11" spans="1:26" s="85" customFormat="1" ht="28.15" customHeight="1" x14ac:dyDescent="0.2">
      <c r="A11" s="34" t="s">
        <v>26</v>
      </c>
      <c r="B11" s="105">
        <f t="shared" ref="B11:G11" si="0">SUM(B12:B27)</f>
        <v>8578</v>
      </c>
      <c r="C11" s="105">
        <f t="shared" si="0"/>
        <v>2565</v>
      </c>
      <c r="D11" s="105">
        <f t="shared" si="0"/>
        <v>1691</v>
      </c>
      <c r="E11" s="105">
        <f t="shared" si="0"/>
        <v>962</v>
      </c>
      <c r="F11" s="105">
        <f t="shared" si="0"/>
        <v>2306</v>
      </c>
      <c r="G11" s="105">
        <f t="shared" si="0"/>
        <v>1054</v>
      </c>
      <c r="H11" s="106"/>
      <c r="I11" s="107" t="s">
        <v>26</v>
      </c>
      <c r="J11" s="108">
        <f>C11/$B$11*100</f>
        <v>29.902075075775237</v>
      </c>
      <c r="K11" s="108">
        <f>D11/$B$11*100</f>
        <v>19.713219864770341</v>
      </c>
      <c r="L11" s="108">
        <f>E11/$B$11*100</f>
        <v>11.214735369550013</v>
      </c>
      <c r="M11" s="108">
        <f>F11/$B$11*100</f>
        <v>26.882723245511777</v>
      </c>
      <c r="N11" s="108">
        <f>G11/$B$11*100</f>
        <v>12.287246444392633</v>
      </c>
      <c r="O11" s="109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s="85" customFormat="1" ht="28.15" customHeight="1" x14ac:dyDescent="0.2">
      <c r="A12" s="46" t="s">
        <v>27</v>
      </c>
      <c r="B12" s="110">
        <f>SUM(C12:G12)</f>
        <v>567</v>
      </c>
      <c r="C12" s="111">
        <v>311</v>
      </c>
      <c r="D12" s="111">
        <v>66</v>
      </c>
      <c r="E12" s="111">
        <v>71</v>
      </c>
      <c r="F12" s="111">
        <v>80</v>
      </c>
      <c r="G12" s="111">
        <v>39</v>
      </c>
      <c r="H12" s="84"/>
      <c r="I12" s="112" t="s">
        <v>27</v>
      </c>
      <c r="J12" s="113">
        <f>C12/B12*100</f>
        <v>54.850088183421519</v>
      </c>
      <c r="K12" s="113">
        <f>D12/B12*100</f>
        <v>11.640211640211639</v>
      </c>
      <c r="L12" s="113">
        <f>E12/B12*100</f>
        <v>12.522045855379188</v>
      </c>
      <c r="M12" s="113">
        <f>F12/B12*100</f>
        <v>14.109347442680775</v>
      </c>
      <c r="N12" s="113">
        <f>G12/B12*100</f>
        <v>6.8783068783068781</v>
      </c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</row>
    <row r="13" spans="1:26" s="86" customFormat="1" ht="28.15" customHeight="1" x14ac:dyDescent="0.25">
      <c r="A13" s="46" t="s">
        <v>28</v>
      </c>
      <c r="B13" s="110">
        <f>SUM(C13:G13)</f>
        <v>436</v>
      </c>
      <c r="C13" s="111">
        <v>221</v>
      </c>
      <c r="D13" s="111">
        <v>53</v>
      </c>
      <c r="E13" s="111">
        <v>37</v>
      </c>
      <c r="F13" s="111">
        <v>53</v>
      </c>
      <c r="G13" s="111">
        <v>72</v>
      </c>
      <c r="H13" s="114"/>
      <c r="I13" s="112" t="s">
        <v>28</v>
      </c>
      <c r="J13" s="113">
        <f t="shared" ref="J13:J27" si="1">C13/B13*100</f>
        <v>50.688073394495412</v>
      </c>
      <c r="K13" s="113">
        <f t="shared" ref="K13:K27" si="2">D13/B13*100</f>
        <v>12.155963302752294</v>
      </c>
      <c r="L13" s="113">
        <f t="shared" ref="L13:L27" si="3">E13/B13*100</f>
        <v>8.486238532110093</v>
      </c>
      <c r="M13" s="113">
        <f t="shared" ref="M13:M27" si="4">F13/B13*100</f>
        <v>12.155963302752294</v>
      </c>
      <c r="N13" s="113">
        <f t="shared" ref="N13:N27" si="5">G13/B13*100</f>
        <v>16.513761467889911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</row>
    <row r="14" spans="1:26" s="85" customFormat="1" ht="28.15" customHeight="1" x14ac:dyDescent="0.2">
      <c r="A14" s="46" t="s">
        <v>29</v>
      </c>
      <c r="B14" s="110">
        <f>SUM(C14:G14)</f>
        <v>306</v>
      </c>
      <c r="C14" s="111">
        <v>101</v>
      </c>
      <c r="D14" s="111">
        <v>26</v>
      </c>
      <c r="E14" s="115" t="s">
        <v>50</v>
      </c>
      <c r="F14" s="111">
        <v>56</v>
      </c>
      <c r="G14" s="111">
        <v>123</v>
      </c>
      <c r="H14" s="84"/>
      <c r="I14" s="112" t="s">
        <v>29</v>
      </c>
      <c r="J14" s="113">
        <f t="shared" si="1"/>
        <v>33.006535947712415</v>
      </c>
      <c r="K14" s="113">
        <f t="shared" si="2"/>
        <v>8.4967320261437909</v>
      </c>
      <c r="L14" s="113">
        <f t="shared" si="3"/>
        <v>0</v>
      </c>
      <c r="M14" s="113">
        <f t="shared" si="4"/>
        <v>18.300653594771241</v>
      </c>
      <c r="N14" s="113">
        <f t="shared" si="5"/>
        <v>40.196078431372548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spans="1:26" s="85" customFormat="1" ht="28.15" customHeight="1" x14ac:dyDescent="0.2">
      <c r="A15" s="46" t="s">
        <v>30</v>
      </c>
      <c r="B15" s="110">
        <f>SUM(C15:H15)</f>
        <v>369</v>
      </c>
      <c r="C15" s="111">
        <v>99</v>
      </c>
      <c r="D15" s="111">
        <v>61</v>
      </c>
      <c r="E15" s="111">
        <v>38</v>
      </c>
      <c r="F15" s="111">
        <v>92</v>
      </c>
      <c r="G15" s="111">
        <v>79</v>
      </c>
      <c r="H15" s="116"/>
      <c r="I15" s="112" t="s">
        <v>30</v>
      </c>
      <c r="J15" s="113">
        <f t="shared" si="1"/>
        <v>26.829268292682929</v>
      </c>
      <c r="K15" s="113">
        <f t="shared" si="2"/>
        <v>16.531165311653119</v>
      </c>
      <c r="L15" s="113">
        <f t="shared" si="3"/>
        <v>10.29810298102981</v>
      </c>
      <c r="M15" s="113">
        <f t="shared" si="4"/>
        <v>24.932249322493224</v>
      </c>
      <c r="N15" s="113">
        <f t="shared" si="5"/>
        <v>21.409214092140921</v>
      </c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spans="1:26" s="85" customFormat="1" ht="28.15" customHeight="1" x14ac:dyDescent="0.2">
      <c r="A16" s="46" t="s">
        <v>31</v>
      </c>
      <c r="B16" s="110">
        <f t="shared" ref="B16:B27" si="6">SUM(C16:G16)</f>
        <v>532</v>
      </c>
      <c r="C16" s="111">
        <v>151</v>
      </c>
      <c r="D16" s="111">
        <v>95</v>
      </c>
      <c r="E16" s="111">
        <v>97</v>
      </c>
      <c r="F16" s="111">
        <v>114</v>
      </c>
      <c r="G16" s="111">
        <v>75</v>
      </c>
      <c r="H16" s="84"/>
      <c r="I16" s="112" t="s">
        <v>31</v>
      </c>
      <c r="J16" s="113">
        <f t="shared" si="1"/>
        <v>28.383458646616543</v>
      </c>
      <c r="K16" s="113">
        <f t="shared" si="2"/>
        <v>17.857142857142858</v>
      </c>
      <c r="L16" s="113">
        <f t="shared" si="3"/>
        <v>18.233082706766918</v>
      </c>
      <c r="M16" s="113">
        <f t="shared" si="4"/>
        <v>21.428571428571427</v>
      </c>
      <c r="N16" s="113">
        <f t="shared" si="5"/>
        <v>14.097744360902256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</row>
    <row r="17" spans="1:26" s="86" customFormat="1" ht="28.15" customHeight="1" x14ac:dyDescent="0.25">
      <c r="A17" s="46" t="s">
        <v>32</v>
      </c>
      <c r="B17" s="110">
        <f t="shared" si="6"/>
        <v>569</v>
      </c>
      <c r="C17" s="111">
        <v>150</v>
      </c>
      <c r="D17" s="111">
        <v>142</v>
      </c>
      <c r="E17" s="111">
        <v>93</v>
      </c>
      <c r="F17" s="111">
        <v>72</v>
      </c>
      <c r="G17" s="111">
        <v>112</v>
      </c>
      <c r="H17" s="114"/>
      <c r="I17" s="112" t="s">
        <v>32</v>
      </c>
      <c r="J17" s="113">
        <f t="shared" si="1"/>
        <v>26.362038664323372</v>
      </c>
      <c r="K17" s="113">
        <f t="shared" si="2"/>
        <v>24.956063268892795</v>
      </c>
      <c r="L17" s="113">
        <f t="shared" si="3"/>
        <v>16.34446397188049</v>
      </c>
      <c r="M17" s="113">
        <f t="shared" si="4"/>
        <v>12.653778558875221</v>
      </c>
      <c r="N17" s="113">
        <f t="shared" si="5"/>
        <v>19.68365553602812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</row>
    <row r="18" spans="1:26" s="85" customFormat="1" ht="28.15" customHeight="1" x14ac:dyDescent="0.2">
      <c r="A18" s="46" t="s">
        <v>33</v>
      </c>
      <c r="B18" s="110">
        <f t="shared" si="6"/>
        <v>246</v>
      </c>
      <c r="C18" s="111">
        <v>83</v>
      </c>
      <c r="D18" s="111">
        <v>72</v>
      </c>
      <c r="E18" s="111">
        <v>44</v>
      </c>
      <c r="F18" s="111">
        <v>19</v>
      </c>
      <c r="G18" s="111">
        <v>28</v>
      </c>
      <c r="H18" s="84"/>
      <c r="I18" s="112" t="s">
        <v>33</v>
      </c>
      <c r="J18" s="113">
        <f t="shared" si="1"/>
        <v>33.739837398373986</v>
      </c>
      <c r="K18" s="113">
        <f t="shared" si="2"/>
        <v>29.268292682926827</v>
      </c>
      <c r="L18" s="113">
        <f t="shared" si="3"/>
        <v>17.886178861788618</v>
      </c>
      <c r="M18" s="113">
        <f t="shared" si="4"/>
        <v>7.7235772357723578</v>
      </c>
      <c r="N18" s="113">
        <f t="shared" si="5"/>
        <v>11.38211382113821</v>
      </c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</row>
    <row r="19" spans="1:26" s="85" customFormat="1" ht="28.15" customHeight="1" x14ac:dyDescent="0.2">
      <c r="A19" s="46" t="s">
        <v>34</v>
      </c>
      <c r="B19" s="110">
        <f t="shared" si="6"/>
        <v>351</v>
      </c>
      <c r="C19" s="111">
        <v>55</v>
      </c>
      <c r="D19" s="111">
        <v>94</v>
      </c>
      <c r="E19" s="111">
        <v>64</v>
      </c>
      <c r="F19" s="111">
        <v>48</v>
      </c>
      <c r="G19" s="111">
        <v>90</v>
      </c>
      <c r="H19" s="84"/>
      <c r="I19" s="112" t="s">
        <v>34</v>
      </c>
      <c r="J19" s="113">
        <f t="shared" si="1"/>
        <v>15.669515669515668</v>
      </c>
      <c r="K19" s="113">
        <f t="shared" si="2"/>
        <v>26.780626780626783</v>
      </c>
      <c r="L19" s="113">
        <f t="shared" si="3"/>
        <v>18.233618233618234</v>
      </c>
      <c r="M19" s="113">
        <f t="shared" si="4"/>
        <v>13.675213675213676</v>
      </c>
      <c r="N19" s="113">
        <f t="shared" si="5"/>
        <v>25.641025641025639</v>
      </c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spans="1:26" s="85" customFormat="1" ht="28.15" customHeight="1" x14ac:dyDescent="0.2">
      <c r="A20" s="46" t="s">
        <v>35</v>
      </c>
      <c r="B20" s="110">
        <f t="shared" si="6"/>
        <v>281</v>
      </c>
      <c r="C20" s="111">
        <v>79</v>
      </c>
      <c r="D20" s="111">
        <v>63</v>
      </c>
      <c r="E20" s="111">
        <v>50</v>
      </c>
      <c r="F20" s="111">
        <v>39</v>
      </c>
      <c r="G20" s="111">
        <v>50</v>
      </c>
      <c r="H20" s="84"/>
      <c r="I20" s="112" t="s">
        <v>35</v>
      </c>
      <c r="J20" s="113">
        <f t="shared" si="1"/>
        <v>28.113879003558718</v>
      </c>
      <c r="K20" s="113">
        <f t="shared" si="2"/>
        <v>22.419928825622776</v>
      </c>
      <c r="L20" s="113">
        <f t="shared" si="3"/>
        <v>17.793594306049823</v>
      </c>
      <c r="M20" s="113">
        <f t="shared" si="4"/>
        <v>13.87900355871886</v>
      </c>
      <c r="N20" s="113">
        <f t="shared" si="5"/>
        <v>17.793594306049823</v>
      </c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spans="1:26" s="85" customFormat="1" ht="28.15" customHeight="1" x14ac:dyDescent="0.2">
      <c r="A21" s="46" t="s">
        <v>36</v>
      </c>
      <c r="B21" s="110">
        <f t="shared" si="6"/>
        <v>1746</v>
      </c>
      <c r="C21" s="111">
        <v>239</v>
      </c>
      <c r="D21" s="111">
        <v>248</v>
      </c>
      <c r="E21" s="111">
        <v>52</v>
      </c>
      <c r="F21" s="111">
        <v>1159</v>
      </c>
      <c r="G21" s="111">
        <v>48</v>
      </c>
      <c r="H21" s="84"/>
      <c r="I21" s="112" t="s">
        <v>36</v>
      </c>
      <c r="J21" s="113">
        <f t="shared" si="1"/>
        <v>13.688430698739978</v>
      </c>
      <c r="K21" s="113">
        <f t="shared" si="2"/>
        <v>14.20389461626575</v>
      </c>
      <c r="L21" s="113">
        <f t="shared" si="3"/>
        <v>2.9782359679266892</v>
      </c>
      <c r="M21" s="113">
        <f t="shared" si="4"/>
        <v>66.380297823596791</v>
      </c>
      <c r="N21" s="113">
        <f t="shared" si="5"/>
        <v>2.7491408934707904</v>
      </c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6" s="85" customFormat="1" ht="28.15" customHeight="1" x14ac:dyDescent="0.2">
      <c r="A22" s="46" t="s">
        <v>37</v>
      </c>
      <c r="B22" s="110">
        <f t="shared" si="6"/>
        <v>540</v>
      </c>
      <c r="C22" s="111">
        <v>248</v>
      </c>
      <c r="D22" s="111">
        <v>116</v>
      </c>
      <c r="E22" s="111">
        <v>44</v>
      </c>
      <c r="F22" s="111">
        <v>58</v>
      </c>
      <c r="G22" s="111">
        <v>74</v>
      </c>
      <c r="H22" s="84"/>
      <c r="I22" s="112" t="s">
        <v>37</v>
      </c>
      <c r="J22" s="113">
        <f t="shared" si="1"/>
        <v>45.925925925925924</v>
      </c>
      <c r="K22" s="113">
        <f t="shared" si="2"/>
        <v>21.481481481481481</v>
      </c>
      <c r="L22" s="113">
        <f t="shared" si="3"/>
        <v>8.1481481481481488</v>
      </c>
      <c r="M22" s="113">
        <f t="shared" si="4"/>
        <v>10.74074074074074</v>
      </c>
      <c r="N22" s="113">
        <f t="shared" si="5"/>
        <v>13.703703703703704</v>
      </c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spans="1:26" s="85" customFormat="1" ht="28.15" customHeight="1" x14ac:dyDescent="0.2">
      <c r="A23" s="46" t="s">
        <v>38</v>
      </c>
      <c r="B23" s="110">
        <f t="shared" si="6"/>
        <v>682</v>
      </c>
      <c r="C23" s="111">
        <v>122</v>
      </c>
      <c r="D23" s="111">
        <v>144</v>
      </c>
      <c r="E23" s="111">
        <v>115</v>
      </c>
      <c r="F23" s="111">
        <v>213</v>
      </c>
      <c r="G23" s="111">
        <v>88</v>
      </c>
      <c r="H23" s="84"/>
      <c r="I23" s="112" t="s">
        <v>38</v>
      </c>
      <c r="J23" s="113">
        <f t="shared" si="1"/>
        <v>17.888563049853374</v>
      </c>
      <c r="K23" s="113">
        <f t="shared" si="2"/>
        <v>21.114369501466275</v>
      </c>
      <c r="L23" s="113">
        <f t="shared" si="3"/>
        <v>16.862170087976537</v>
      </c>
      <c r="M23" s="113">
        <f t="shared" si="4"/>
        <v>31.231671554252198</v>
      </c>
      <c r="N23" s="113">
        <f t="shared" si="5"/>
        <v>12.903225806451612</v>
      </c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s="85" customFormat="1" ht="28.15" customHeight="1" x14ac:dyDescent="0.2">
      <c r="A24" s="46" t="s">
        <v>39</v>
      </c>
      <c r="B24" s="110">
        <f t="shared" si="6"/>
        <v>808</v>
      </c>
      <c r="C24" s="111">
        <v>291</v>
      </c>
      <c r="D24" s="111">
        <v>182</v>
      </c>
      <c r="E24" s="111">
        <v>102</v>
      </c>
      <c r="F24" s="111">
        <v>139</v>
      </c>
      <c r="G24" s="111">
        <v>94</v>
      </c>
      <c r="H24" s="84"/>
      <c r="I24" s="112" t="s">
        <v>39</v>
      </c>
      <c r="J24" s="113">
        <f t="shared" si="1"/>
        <v>36.014851485148512</v>
      </c>
      <c r="K24" s="113">
        <f t="shared" si="2"/>
        <v>22.524752475247524</v>
      </c>
      <c r="L24" s="113">
        <f t="shared" si="3"/>
        <v>12.623762376237623</v>
      </c>
      <c r="M24" s="113">
        <f t="shared" si="4"/>
        <v>17.202970297029701</v>
      </c>
      <c r="N24" s="113">
        <f t="shared" si="5"/>
        <v>11.633663366336634</v>
      </c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6" s="85" customFormat="1" ht="28.15" customHeight="1" x14ac:dyDescent="0.2">
      <c r="A25" s="46" t="s">
        <v>40</v>
      </c>
      <c r="B25" s="110">
        <f t="shared" si="6"/>
        <v>608</v>
      </c>
      <c r="C25" s="111">
        <v>188</v>
      </c>
      <c r="D25" s="111">
        <v>208</v>
      </c>
      <c r="E25" s="111">
        <v>85</v>
      </c>
      <c r="F25" s="111">
        <v>94</v>
      </c>
      <c r="G25" s="111">
        <v>33</v>
      </c>
      <c r="H25" s="84"/>
      <c r="I25" s="112" t="s">
        <v>40</v>
      </c>
      <c r="J25" s="113">
        <f t="shared" si="1"/>
        <v>30.921052631578949</v>
      </c>
      <c r="K25" s="113">
        <f t="shared" si="2"/>
        <v>34.210526315789473</v>
      </c>
      <c r="L25" s="113">
        <f t="shared" si="3"/>
        <v>13.980263157894738</v>
      </c>
      <c r="M25" s="113">
        <f t="shared" si="4"/>
        <v>15.460526315789474</v>
      </c>
      <c r="N25" s="113">
        <f t="shared" si="5"/>
        <v>5.427631578947369</v>
      </c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s="85" customFormat="1" ht="28.15" customHeight="1" x14ac:dyDescent="0.2">
      <c r="A26" s="46" t="s">
        <v>41</v>
      </c>
      <c r="B26" s="110">
        <f t="shared" si="6"/>
        <v>505</v>
      </c>
      <c r="C26" s="111">
        <v>219</v>
      </c>
      <c r="D26" s="111">
        <v>113</v>
      </c>
      <c r="E26" s="111">
        <v>69</v>
      </c>
      <c r="F26" s="111">
        <v>66</v>
      </c>
      <c r="G26" s="111">
        <v>38</v>
      </c>
      <c r="H26" s="84"/>
      <c r="I26" s="112" t="s">
        <v>41</v>
      </c>
      <c r="J26" s="113">
        <f t="shared" si="1"/>
        <v>43.366336633663366</v>
      </c>
      <c r="K26" s="113">
        <f t="shared" si="2"/>
        <v>22.376237623762378</v>
      </c>
      <c r="L26" s="113">
        <f t="shared" si="3"/>
        <v>13.663366336633665</v>
      </c>
      <c r="M26" s="113">
        <f t="shared" si="4"/>
        <v>13.06930693069307</v>
      </c>
      <c r="N26" s="113">
        <f t="shared" si="5"/>
        <v>7.5247524752475243</v>
      </c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</row>
    <row r="27" spans="1:26" s="85" customFormat="1" ht="28.15" customHeight="1" x14ac:dyDescent="0.2">
      <c r="A27" s="46" t="s">
        <v>42</v>
      </c>
      <c r="B27" s="110">
        <f t="shared" si="6"/>
        <v>32</v>
      </c>
      <c r="C27" s="111">
        <v>8</v>
      </c>
      <c r="D27" s="111">
        <v>8</v>
      </c>
      <c r="E27" s="111">
        <v>1</v>
      </c>
      <c r="F27" s="111">
        <v>4</v>
      </c>
      <c r="G27" s="111">
        <v>11</v>
      </c>
      <c r="H27" s="84"/>
      <c r="I27" s="112" t="s">
        <v>42</v>
      </c>
      <c r="J27" s="113">
        <f t="shared" si="1"/>
        <v>25</v>
      </c>
      <c r="K27" s="113">
        <f t="shared" si="2"/>
        <v>25</v>
      </c>
      <c r="L27" s="113">
        <f t="shared" si="3"/>
        <v>3.125</v>
      </c>
      <c r="M27" s="113">
        <f t="shared" si="4"/>
        <v>12.5</v>
      </c>
      <c r="N27" s="113">
        <f t="shared" si="5"/>
        <v>34.375</v>
      </c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</row>
    <row r="28" spans="1:26" s="85" customFormat="1" ht="5.0999999999999996" customHeight="1" x14ac:dyDescent="0.2">
      <c r="A28" s="117"/>
      <c r="B28" s="117"/>
      <c r="C28" s="117"/>
      <c r="D28" s="117"/>
      <c r="E28" s="118"/>
      <c r="F28" s="118"/>
      <c r="G28" s="118"/>
      <c r="H28" s="84"/>
      <c r="I28" s="84"/>
      <c r="J28" s="99"/>
      <c r="K28" s="99"/>
      <c r="L28" s="99"/>
      <c r="M28" s="99"/>
      <c r="N28" s="99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spans="1:26" s="85" customFormat="1" ht="5.0999999999999996" customHeight="1" x14ac:dyDescent="0.2">
      <c r="A29" s="119"/>
      <c r="B29" s="119"/>
      <c r="C29" s="119"/>
      <c r="D29" s="119"/>
      <c r="E29" s="120"/>
      <c r="F29" s="120"/>
      <c r="G29" s="121"/>
      <c r="H29" s="84"/>
      <c r="I29" s="84"/>
      <c r="J29" s="99"/>
      <c r="K29" s="99"/>
      <c r="L29" s="99"/>
      <c r="M29" s="99"/>
      <c r="N29" s="99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spans="1:26" s="85" customFormat="1" ht="15.95" customHeight="1" x14ac:dyDescent="0.2">
      <c r="A30" s="122" t="s">
        <v>51</v>
      </c>
      <c r="B30" s="121"/>
      <c r="C30" s="121"/>
      <c r="D30" s="121"/>
      <c r="E30" s="121"/>
      <c r="F30" s="121"/>
      <c r="G30" s="123"/>
      <c r="H30" s="84"/>
      <c r="I30" s="84"/>
      <c r="J30" s="99"/>
      <c r="K30" s="99"/>
      <c r="L30" s="99"/>
      <c r="M30" s="99"/>
      <c r="N30" s="99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spans="1:26" x14ac:dyDescent="0.2">
      <c r="A31" s="124" t="s">
        <v>14</v>
      </c>
      <c r="B31" s="125"/>
      <c r="C31" s="125"/>
      <c r="J31" s="128"/>
      <c r="K31" s="128"/>
      <c r="L31" s="128"/>
      <c r="M31" s="128"/>
      <c r="N31" s="128"/>
    </row>
    <row r="42" spans="2:7" x14ac:dyDescent="0.2">
      <c r="B42" s="127"/>
      <c r="C42" s="127"/>
      <c r="D42" s="127"/>
      <c r="E42" s="127"/>
      <c r="F42" s="127"/>
      <c r="G42" s="127"/>
    </row>
    <row r="43" spans="2:7" x14ac:dyDescent="0.2">
      <c r="B43" s="127"/>
      <c r="C43" s="127"/>
      <c r="D43" s="127"/>
      <c r="E43" s="127"/>
      <c r="F43" s="127"/>
      <c r="G43" s="127"/>
    </row>
    <row r="44" spans="2:7" x14ac:dyDescent="0.2">
      <c r="B44" s="127"/>
      <c r="C44" s="127"/>
      <c r="D44" s="127"/>
      <c r="E44" s="127"/>
      <c r="F44" s="127"/>
      <c r="G44" s="127"/>
    </row>
    <row r="45" spans="2:7" x14ac:dyDescent="0.2">
      <c r="B45" s="127"/>
      <c r="C45" s="127"/>
      <c r="D45" s="127"/>
      <c r="E45" s="127"/>
      <c r="F45" s="127"/>
      <c r="G45" s="127"/>
    </row>
    <row r="46" spans="2:7" x14ac:dyDescent="0.2">
      <c r="B46" s="127"/>
      <c r="C46" s="127"/>
      <c r="D46" s="127"/>
      <c r="E46" s="127"/>
      <c r="F46" s="127"/>
      <c r="G46" s="127"/>
    </row>
    <row r="47" spans="2:7" x14ac:dyDescent="0.2">
      <c r="B47" s="126"/>
      <c r="C47" s="127"/>
      <c r="D47" s="127"/>
      <c r="E47" s="127"/>
      <c r="F47" s="127"/>
      <c r="G47" s="127"/>
    </row>
    <row r="48" spans="2:7" x14ac:dyDescent="0.2">
      <c r="B48" s="126"/>
      <c r="C48" s="127"/>
      <c r="D48" s="129"/>
      <c r="E48" s="129"/>
      <c r="F48" s="129"/>
      <c r="G48" s="129"/>
    </row>
    <row r="49" spans="2:7" x14ac:dyDescent="0.2">
      <c r="B49" s="126"/>
      <c r="C49" s="127"/>
      <c r="D49" s="127"/>
      <c r="E49" s="127"/>
      <c r="F49" s="127"/>
      <c r="G49" s="127"/>
    </row>
    <row r="50" spans="2:7" x14ac:dyDescent="0.2">
      <c r="B50" s="126"/>
      <c r="C50" s="127"/>
      <c r="D50" s="127"/>
      <c r="E50" s="127"/>
      <c r="F50" s="127"/>
      <c r="G50" s="127"/>
    </row>
    <row r="51" spans="2:7" x14ac:dyDescent="0.2">
      <c r="B51" s="126"/>
      <c r="C51" s="127"/>
      <c r="D51" s="127"/>
      <c r="E51" s="127"/>
      <c r="F51" s="127"/>
      <c r="G51" s="127"/>
    </row>
    <row r="52" spans="2:7" x14ac:dyDescent="0.2">
      <c r="B52" s="126"/>
      <c r="C52" s="127"/>
      <c r="D52" s="127"/>
      <c r="E52" s="127"/>
      <c r="F52" s="127"/>
      <c r="G52" s="127"/>
    </row>
    <row r="53" spans="2:7" x14ac:dyDescent="0.2">
      <c r="B53" s="126"/>
      <c r="C53" s="127"/>
      <c r="D53" s="127"/>
      <c r="E53" s="127"/>
      <c r="F53" s="127"/>
      <c r="G53" s="127"/>
    </row>
    <row r="54" spans="2:7" x14ac:dyDescent="0.2">
      <c r="B54" s="126"/>
      <c r="C54" s="127"/>
      <c r="D54" s="127"/>
      <c r="E54" s="127"/>
      <c r="F54" s="127"/>
      <c r="G54" s="127"/>
    </row>
    <row r="55" spans="2:7" x14ac:dyDescent="0.2">
      <c r="B55" s="126"/>
      <c r="C55" s="127"/>
      <c r="D55" s="127"/>
      <c r="E55" s="127"/>
      <c r="F55" s="127"/>
      <c r="G55" s="127"/>
    </row>
    <row r="56" spans="2:7" x14ac:dyDescent="0.2">
      <c r="B56" s="126"/>
      <c r="C56" s="127"/>
      <c r="D56" s="127"/>
      <c r="E56" s="127"/>
      <c r="F56" s="127"/>
      <c r="G56" s="127"/>
    </row>
    <row r="57" spans="2:7" x14ac:dyDescent="0.2">
      <c r="B57" s="126"/>
      <c r="C57" s="127"/>
      <c r="D57" s="127"/>
      <c r="E57" s="127"/>
      <c r="F57" s="127"/>
      <c r="G57" s="127"/>
    </row>
    <row r="58" spans="2:7" x14ac:dyDescent="0.2">
      <c r="B58" s="126"/>
      <c r="C58" s="127"/>
      <c r="D58" s="127"/>
      <c r="E58" s="127"/>
      <c r="F58" s="127"/>
      <c r="G58" s="127"/>
    </row>
  </sheetData>
  <mergeCells count="1">
    <mergeCell ref="B6:G6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0000"/>
  </sheetPr>
  <dimension ref="A1:S97"/>
  <sheetViews>
    <sheetView showGridLines="0" zoomScaleNormal="100" workbookViewId="0">
      <selection activeCell="J24" sqref="J24"/>
    </sheetView>
  </sheetViews>
  <sheetFormatPr baseColWidth="10" defaultColWidth="9.42578125" defaultRowHeight="14.25" x14ac:dyDescent="0.2"/>
  <cols>
    <col min="1" max="1" width="24.42578125" style="126" customWidth="1"/>
    <col min="2" max="2" width="10.42578125" style="130" customWidth="1"/>
    <col min="3" max="7" width="10.42578125" style="126" customWidth="1"/>
    <col min="8" max="8" width="9.42578125" style="126"/>
    <col min="9" max="9" width="10.140625" style="126" bestFit="1" customWidth="1"/>
    <col min="10" max="16384" width="9.42578125" style="126"/>
  </cols>
  <sheetData>
    <row r="1" spans="1:19" s="85" customFormat="1" ht="15" customHeight="1" x14ac:dyDescent="0.2">
      <c r="A1" s="1"/>
      <c r="B1" s="82"/>
      <c r="C1" s="82"/>
      <c r="D1" s="82"/>
      <c r="E1" s="82"/>
      <c r="F1" s="82"/>
      <c r="G1" s="3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</row>
    <row r="2" spans="1:19" s="85" customFormat="1" ht="15" customHeight="1" x14ac:dyDescent="0.2">
      <c r="A2" s="60"/>
      <c r="B2" s="82"/>
      <c r="C2" s="82"/>
      <c r="D2" s="82"/>
      <c r="E2" s="82"/>
      <c r="F2" s="82"/>
      <c r="G2" s="3"/>
      <c r="H2" s="691"/>
      <c r="I2" s="691"/>
      <c r="J2" s="691"/>
      <c r="K2" s="691"/>
      <c r="L2" s="691"/>
      <c r="M2" s="691"/>
      <c r="N2" s="691"/>
      <c r="O2" s="691"/>
      <c r="P2" s="691"/>
      <c r="Q2" s="691"/>
      <c r="R2" s="691"/>
      <c r="S2" s="691"/>
    </row>
    <row r="3" spans="1:19" s="85" customFormat="1" ht="15" customHeight="1" x14ac:dyDescent="0.25">
      <c r="A3" s="86"/>
      <c r="B3" s="86"/>
      <c r="C3" s="86"/>
      <c r="E3" s="87"/>
      <c r="F3" s="87"/>
      <c r="G3" s="9"/>
      <c r="H3" s="691"/>
      <c r="I3" s="691"/>
      <c r="J3" s="691"/>
      <c r="K3" s="691"/>
      <c r="L3" s="691"/>
      <c r="M3" s="691"/>
      <c r="N3" s="691"/>
      <c r="O3" s="691"/>
      <c r="P3" s="691"/>
      <c r="Q3" s="691"/>
      <c r="R3" s="691"/>
      <c r="S3" s="691"/>
    </row>
    <row r="4" spans="1:19" s="85" customFormat="1" ht="15" customHeight="1" x14ac:dyDescent="0.25">
      <c r="A4" s="86"/>
      <c r="B4" s="86"/>
      <c r="C4" s="87"/>
      <c r="D4" s="87"/>
      <c r="E4" s="88"/>
      <c r="F4" s="88"/>
      <c r="G4" s="89"/>
      <c r="H4" s="691"/>
      <c r="I4" s="691"/>
      <c r="J4" s="691"/>
      <c r="K4" s="691"/>
      <c r="L4" s="691"/>
      <c r="M4" s="691"/>
      <c r="N4" s="691"/>
      <c r="O4" s="691"/>
      <c r="P4" s="691"/>
      <c r="Q4" s="691"/>
      <c r="R4" s="691"/>
      <c r="S4" s="691"/>
    </row>
    <row r="5" spans="1:19" s="85" customFormat="1" ht="15" customHeight="1" x14ac:dyDescent="0.25">
      <c r="A5" s="131"/>
      <c r="B5" s="131"/>
      <c r="C5" s="132"/>
      <c r="D5" s="132"/>
      <c r="E5" s="133"/>
      <c r="F5" s="133"/>
      <c r="G5" s="134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</row>
    <row r="6" spans="1:19" s="85" customFormat="1" ht="15" customHeight="1" x14ac:dyDescent="0.25">
      <c r="A6" s="131"/>
      <c r="B6" s="735"/>
      <c r="C6" s="735"/>
      <c r="D6" s="735"/>
      <c r="E6" s="735"/>
      <c r="F6" s="735"/>
      <c r="G6" s="735"/>
      <c r="H6" s="691"/>
      <c r="I6" s="691"/>
      <c r="J6" s="691"/>
      <c r="K6" s="691"/>
      <c r="L6" s="691"/>
      <c r="M6" s="691"/>
      <c r="N6" s="691"/>
      <c r="O6" s="691"/>
      <c r="P6" s="691"/>
      <c r="Q6" s="691"/>
      <c r="R6" s="691"/>
      <c r="S6" s="691"/>
    </row>
    <row r="7" spans="1:19" s="85" customFormat="1" ht="15" customHeight="1" x14ac:dyDescent="0.25">
      <c r="A7" s="131"/>
      <c r="B7" s="131"/>
      <c r="C7" s="135"/>
      <c r="D7" s="132"/>
      <c r="E7" s="133"/>
      <c r="F7" s="133"/>
      <c r="G7" s="134"/>
      <c r="H7" s="691"/>
      <c r="I7" s="691"/>
      <c r="J7" s="691"/>
      <c r="K7" s="691"/>
      <c r="L7" s="691"/>
      <c r="M7" s="691"/>
      <c r="N7" s="691"/>
      <c r="O7" s="691"/>
      <c r="P7" s="691"/>
      <c r="Q7" s="691"/>
      <c r="R7" s="691"/>
      <c r="S7" s="691"/>
    </row>
    <row r="8" spans="1:19" s="85" customFormat="1" ht="15" customHeight="1" x14ac:dyDescent="0.2">
      <c r="A8" s="136"/>
      <c r="B8" s="135"/>
      <c r="C8" s="135"/>
      <c r="D8" s="135"/>
      <c r="E8" s="135"/>
      <c r="F8" s="135"/>
      <c r="G8" s="135"/>
      <c r="H8" s="691"/>
      <c r="I8" s="691"/>
      <c r="J8" s="691"/>
      <c r="K8" s="691"/>
      <c r="L8" s="691"/>
      <c r="M8" s="691"/>
      <c r="N8" s="691"/>
      <c r="O8" s="691"/>
      <c r="P8" s="691"/>
      <c r="Q8" s="691"/>
      <c r="R8" s="691"/>
      <c r="S8" s="691"/>
    </row>
    <row r="9" spans="1:19" s="85" customFormat="1" ht="15" customHeight="1" x14ac:dyDescent="0.2">
      <c r="A9" s="137"/>
      <c r="B9" s="138"/>
      <c r="C9" s="137"/>
      <c r="D9" s="137"/>
      <c r="E9" s="137"/>
      <c r="F9" s="137"/>
      <c r="G9" s="137"/>
      <c r="H9" s="691"/>
      <c r="I9" s="691"/>
      <c r="J9" s="691"/>
      <c r="K9" s="691"/>
      <c r="L9" s="691"/>
      <c r="M9" s="691"/>
      <c r="N9" s="691"/>
      <c r="O9" s="691"/>
      <c r="P9" s="691"/>
      <c r="Q9" s="691"/>
      <c r="R9" s="691"/>
      <c r="S9" s="691"/>
    </row>
    <row r="10" spans="1:19" s="85" customFormat="1" ht="15" customHeight="1" x14ac:dyDescent="0.2">
      <c r="A10" s="139"/>
      <c r="B10" s="140"/>
      <c r="C10" s="141"/>
      <c r="D10" s="141"/>
      <c r="E10" s="141"/>
      <c r="F10" s="141"/>
      <c r="G10" s="141"/>
      <c r="H10" s="691"/>
      <c r="I10" s="691"/>
      <c r="J10" s="691"/>
      <c r="K10" s="691"/>
      <c r="L10" s="691"/>
      <c r="M10" s="691"/>
      <c r="N10" s="691"/>
      <c r="O10" s="691"/>
      <c r="P10" s="691"/>
      <c r="Q10" s="691"/>
      <c r="R10" s="691"/>
      <c r="S10" s="691"/>
    </row>
    <row r="11" spans="1:19" s="85" customFormat="1" ht="15" customHeight="1" x14ac:dyDescent="0.2">
      <c r="A11" s="8"/>
      <c r="B11" s="142"/>
      <c r="C11" s="142"/>
      <c r="D11" s="142"/>
      <c r="E11" s="142"/>
      <c r="F11" s="142"/>
      <c r="G11" s="142"/>
      <c r="H11" s="692"/>
      <c r="I11" s="693"/>
      <c r="J11" s="694"/>
      <c r="K11" s="694"/>
      <c r="L11" s="694"/>
      <c r="M11" s="694"/>
      <c r="N11" s="694"/>
      <c r="O11" s="694"/>
      <c r="P11" s="691"/>
      <c r="Q11" s="691"/>
      <c r="R11" s="691"/>
      <c r="S11" s="691"/>
    </row>
    <row r="12" spans="1:19" s="85" customFormat="1" ht="15" customHeight="1" x14ac:dyDescent="0.2">
      <c r="A12" s="46"/>
      <c r="B12" s="110"/>
      <c r="C12" s="111"/>
      <c r="D12" s="111"/>
      <c r="E12" s="111"/>
      <c r="F12" s="111"/>
      <c r="G12" s="11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1"/>
    </row>
    <row r="13" spans="1:19" s="86" customFormat="1" ht="15" customHeight="1" x14ac:dyDescent="0.25">
      <c r="A13" s="46"/>
      <c r="B13" s="110"/>
      <c r="C13" s="111"/>
      <c r="D13" s="111"/>
      <c r="E13" s="111"/>
      <c r="F13" s="111"/>
      <c r="G13" s="111"/>
      <c r="H13" s="695"/>
      <c r="I13" s="695"/>
      <c r="J13" s="695"/>
      <c r="K13" s="695"/>
      <c r="L13" s="695"/>
      <c r="M13" s="695"/>
      <c r="N13" s="695"/>
      <c r="O13" s="695"/>
      <c r="P13" s="695"/>
      <c r="Q13" s="695"/>
      <c r="R13" s="695"/>
      <c r="S13" s="695"/>
    </row>
    <row r="14" spans="1:19" s="85" customFormat="1" ht="15" customHeight="1" x14ac:dyDescent="0.2">
      <c r="A14" s="46"/>
      <c r="B14" s="110"/>
      <c r="C14" s="111"/>
      <c r="D14" s="111"/>
      <c r="E14" s="111"/>
      <c r="F14" s="111"/>
      <c r="G14" s="111"/>
      <c r="H14" s="691"/>
      <c r="I14" s="691"/>
      <c r="J14" s="691"/>
      <c r="K14" s="691"/>
      <c r="L14" s="691"/>
      <c r="M14" s="691"/>
      <c r="N14" s="691"/>
      <c r="O14" s="691"/>
      <c r="P14" s="691"/>
      <c r="Q14" s="691"/>
      <c r="R14" s="691"/>
      <c r="S14" s="691"/>
    </row>
    <row r="15" spans="1:19" s="85" customFormat="1" ht="15" customHeight="1" x14ac:dyDescent="0.2">
      <c r="A15" s="46"/>
      <c r="B15" s="110"/>
      <c r="C15" s="111"/>
      <c r="D15" s="111"/>
      <c r="E15" s="111"/>
      <c r="F15" s="111"/>
      <c r="G15" s="111"/>
      <c r="H15" s="696"/>
      <c r="I15" s="691"/>
      <c r="J15" s="691"/>
      <c r="K15" s="691"/>
      <c r="L15" s="691"/>
      <c r="M15" s="691"/>
      <c r="N15" s="691"/>
      <c r="O15" s="691"/>
      <c r="P15" s="691"/>
      <c r="Q15" s="691"/>
      <c r="R15" s="691"/>
      <c r="S15" s="691"/>
    </row>
    <row r="16" spans="1:19" s="85" customFormat="1" ht="15" customHeight="1" x14ac:dyDescent="0.2">
      <c r="A16" s="46"/>
      <c r="B16" s="110"/>
      <c r="C16" s="111"/>
      <c r="D16" s="111"/>
      <c r="E16" s="111"/>
      <c r="F16" s="111"/>
      <c r="G16" s="111"/>
      <c r="H16" s="691"/>
      <c r="I16" s="691"/>
      <c r="J16" s="691"/>
      <c r="K16" s="691"/>
      <c r="L16" s="691"/>
      <c r="M16" s="691"/>
      <c r="N16" s="691"/>
      <c r="O16" s="691"/>
      <c r="P16" s="691"/>
      <c r="Q16" s="691"/>
      <c r="R16" s="691"/>
      <c r="S16" s="691"/>
    </row>
    <row r="17" spans="1:19" s="86" customFormat="1" ht="15" customHeight="1" x14ac:dyDescent="0.25">
      <c r="A17" s="46"/>
      <c r="B17" s="110"/>
      <c r="C17" s="111"/>
      <c r="D17" s="111"/>
      <c r="E17" s="111"/>
      <c r="F17" s="111"/>
      <c r="G17" s="111"/>
      <c r="H17" s="695"/>
      <c r="I17" s="695"/>
      <c r="J17" s="695"/>
      <c r="K17" s="695"/>
      <c r="L17" s="695"/>
      <c r="M17" s="695"/>
      <c r="N17" s="695"/>
      <c r="O17" s="695"/>
      <c r="P17" s="695"/>
      <c r="Q17" s="695"/>
      <c r="R17" s="695"/>
      <c r="S17" s="695"/>
    </row>
    <row r="18" spans="1:19" s="85" customFormat="1" ht="15" customHeight="1" x14ac:dyDescent="0.2">
      <c r="A18" s="46"/>
      <c r="B18" s="110"/>
      <c r="C18" s="111"/>
      <c r="D18" s="111"/>
      <c r="E18" s="111"/>
      <c r="F18" s="111"/>
      <c r="G18" s="111"/>
      <c r="H18" s="691"/>
      <c r="I18" s="691"/>
      <c r="J18" s="691"/>
      <c r="K18" s="691"/>
      <c r="L18" s="691"/>
      <c r="M18" s="691"/>
      <c r="N18" s="691"/>
      <c r="O18" s="691"/>
      <c r="P18" s="691"/>
      <c r="Q18" s="691"/>
      <c r="R18" s="691"/>
      <c r="S18" s="691"/>
    </row>
    <row r="19" spans="1:19" s="85" customFormat="1" ht="15" customHeight="1" x14ac:dyDescent="0.2">
      <c r="A19" s="46"/>
      <c r="B19" s="110"/>
      <c r="C19" s="111"/>
      <c r="D19" s="111"/>
      <c r="E19" s="111"/>
      <c r="F19" s="111"/>
      <c r="G19" s="111"/>
      <c r="H19" s="691"/>
      <c r="I19" s="691"/>
      <c r="J19" s="691"/>
      <c r="K19" s="691"/>
      <c r="L19" s="691"/>
      <c r="M19" s="691"/>
      <c r="N19" s="691"/>
      <c r="O19" s="691"/>
      <c r="P19" s="691"/>
      <c r="Q19" s="691"/>
      <c r="R19" s="691"/>
      <c r="S19" s="691"/>
    </row>
    <row r="20" spans="1:19" s="85" customFormat="1" ht="15" customHeight="1" x14ac:dyDescent="0.2">
      <c r="A20" s="46"/>
      <c r="B20" s="110"/>
      <c r="C20" s="111"/>
      <c r="D20" s="111"/>
      <c r="E20" s="111"/>
      <c r="F20" s="111"/>
      <c r="G20" s="111"/>
      <c r="H20" s="691"/>
      <c r="I20" s="691"/>
      <c r="J20" s="691"/>
      <c r="K20" s="691"/>
      <c r="L20" s="691"/>
      <c r="M20" s="691"/>
      <c r="N20" s="691"/>
      <c r="O20" s="691"/>
      <c r="P20" s="691"/>
      <c r="Q20" s="691"/>
      <c r="R20" s="691"/>
      <c r="S20" s="691"/>
    </row>
    <row r="21" spans="1:19" s="85" customFormat="1" ht="15" customHeight="1" x14ac:dyDescent="0.2">
      <c r="A21" s="46"/>
      <c r="B21" s="110"/>
      <c r="C21" s="111"/>
      <c r="D21" s="111"/>
      <c r="E21" s="111"/>
      <c r="F21" s="111"/>
      <c r="G21" s="111"/>
      <c r="H21" s="691"/>
      <c r="I21" s="691"/>
      <c r="J21" s="691"/>
      <c r="K21" s="691"/>
      <c r="L21" s="691"/>
      <c r="M21" s="691"/>
      <c r="N21" s="691"/>
      <c r="O21" s="691"/>
      <c r="P21" s="691"/>
      <c r="Q21" s="691"/>
      <c r="R21" s="691"/>
      <c r="S21" s="691"/>
    </row>
    <row r="22" spans="1:19" s="85" customFormat="1" ht="15" customHeight="1" x14ac:dyDescent="0.2">
      <c r="A22" s="46"/>
      <c r="B22" s="110"/>
      <c r="C22" s="111"/>
      <c r="D22" s="111"/>
      <c r="E22" s="111"/>
      <c r="F22" s="111"/>
      <c r="G22" s="111"/>
      <c r="H22" s="691"/>
      <c r="I22" s="691"/>
      <c r="J22" s="691"/>
      <c r="K22" s="691"/>
      <c r="L22" s="691"/>
      <c r="M22" s="691"/>
      <c r="N22" s="691"/>
      <c r="O22" s="691"/>
      <c r="P22" s="691"/>
      <c r="Q22" s="691"/>
      <c r="R22" s="691"/>
      <c r="S22" s="691"/>
    </row>
    <row r="23" spans="1:19" s="85" customFormat="1" ht="15" customHeight="1" x14ac:dyDescent="0.2">
      <c r="A23" s="46"/>
      <c r="B23" s="110"/>
      <c r="C23" s="111"/>
      <c r="D23" s="111"/>
      <c r="E23" s="111"/>
      <c r="F23" s="111"/>
      <c r="G23" s="111"/>
      <c r="H23" s="691"/>
      <c r="I23" s="691"/>
      <c r="J23" s="691"/>
      <c r="K23" s="691"/>
      <c r="L23" s="691"/>
      <c r="M23" s="691"/>
      <c r="N23" s="691"/>
      <c r="O23" s="691"/>
      <c r="P23" s="691"/>
      <c r="Q23" s="691"/>
      <c r="R23" s="691"/>
      <c r="S23" s="691"/>
    </row>
    <row r="24" spans="1:19" s="85" customFormat="1" ht="15" customHeight="1" x14ac:dyDescent="0.2">
      <c r="A24" s="46"/>
      <c r="B24" s="110"/>
      <c r="C24" s="111"/>
      <c r="D24" s="111"/>
      <c r="E24" s="111"/>
      <c r="F24" s="111"/>
      <c r="G24" s="111"/>
      <c r="H24" s="691"/>
      <c r="I24" s="691"/>
      <c r="J24" s="691"/>
      <c r="K24" s="691"/>
      <c r="L24" s="691"/>
      <c r="M24" s="691"/>
      <c r="N24" s="691"/>
      <c r="O24" s="691"/>
      <c r="P24" s="691"/>
      <c r="Q24" s="691"/>
      <c r="R24" s="691"/>
      <c r="S24" s="691"/>
    </row>
    <row r="25" spans="1:19" s="85" customFormat="1" ht="15" customHeight="1" x14ac:dyDescent="0.2">
      <c r="A25" s="46"/>
      <c r="B25" s="110"/>
      <c r="C25" s="111"/>
      <c r="D25" s="111"/>
      <c r="E25" s="111"/>
      <c r="F25" s="111"/>
      <c r="G25" s="111"/>
      <c r="H25" s="691"/>
      <c r="I25" s="691"/>
      <c r="J25" s="691"/>
      <c r="K25" s="691"/>
      <c r="L25" s="691"/>
      <c r="M25" s="691"/>
      <c r="N25" s="691"/>
      <c r="O25" s="691"/>
      <c r="P25" s="691"/>
      <c r="Q25" s="691"/>
      <c r="R25" s="691"/>
      <c r="S25" s="691"/>
    </row>
    <row r="26" spans="1:19" s="85" customFormat="1" ht="15" customHeight="1" x14ac:dyDescent="0.2">
      <c r="A26" s="46"/>
      <c r="B26" s="110"/>
      <c r="C26" s="111"/>
      <c r="D26" s="111"/>
      <c r="E26" s="111"/>
      <c r="F26" s="111"/>
      <c r="G26" s="111"/>
      <c r="H26" s="691"/>
      <c r="I26" s="691"/>
      <c r="J26" s="691"/>
      <c r="K26" s="691"/>
      <c r="L26" s="691"/>
      <c r="M26" s="691"/>
      <c r="N26" s="691"/>
      <c r="O26" s="691"/>
      <c r="P26" s="691"/>
      <c r="Q26" s="691"/>
      <c r="R26" s="691"/>
      <c r="S26" s="691"/>
    </row>
    <row r="27" spans="1:19" s="85" customFormat="1" ht="15" customHeight="1" x14ac:dyDescent="0.2">
      <c r="A27" s="46"/>
      <c r="B27" s="110"/>
      <c r="C27" s="111"/>
      <c r="D27" s="111"/>
      <c r="E27" s="111"/>
      <c r="F27" s="111"/>
      <c r="G27" s="111"/>
      <c r="H27" s="691"/>
      <c r="I27" s="691"/>
      <c r="J27" s="691"/>
      <c r="K27" s="691"/>
      <c r="L27" s="691"/>
      <c r="M27" s="691"/>
      <c r="N27" s="691"/>
      <c r="O27" s="691"/>
      <c r="P27" s="691"/>
      <c r="Q27" s="691"/>
      <c r="R27" s="691"/>
      <c r="S27" s="691"/>
    </row>
    <row r="28" spans="1:19" s="85" customFormat="1" ht="15" customHeight="1" x14ac:dyDescent="0.2">
      <c r="A28" s="119"/>
      <c r="B28" s="119"/>
      <c r="C28" s="119"/>
      <c r="D28" s="119"/>
      <c r="E28" s="120"/>
      <c r="F28" s="120"/>
      <c r="G28" s="120"/>
      <c r="H28" s="691"/>
      <c r="I28" s="691"/>
      <c r="J28" s="691"/>
      <c r="K28" s="691"/>
      <c r="L28" s="691"/>
      <c r="M28" s="691"/>
      <c r="N28" s="691"/>
      <c r="O28" s="691"/>
      <c r="P28" s="691"/>
      <c r="Q28" s="691"/>
      <c r="R28" s="691"/>
      <c r="S28" s="691"/>
    </row>
    <row r="29" spans="1:19" s="85" customFormat="1" ht="15" customHeight="1" x14ac:dyDescent="0.2">
      <c r="A29" s="119"/>
      <c r="B29" s="119"/>
      <c r="C29" s="119"/>
      <c r="D29" s="119"/>
      <c r="E29" s="120"/>
      <c r="F29" s="120"/>
      <c r="G29" s="121"/>
      <c r="H29" s="691"/>
      <c r="I29" s="691"/>
      <c r="J29" s="691"/>
      <c r="K29" s="691"/>
      <c r="L29" s="691"/>
      <c r="M29" s="691"/>
      <c r="N29" s="691"/>
      <c r="O29" s="691"/>
      <c r="P29" s="691"/>
      <c r="Q29" s="691"/>
      <c r="R29" s="691"/>
      <c r="S29" s="691"/>
    </row>
    <row r="30" spans="1:19" s="85" customFormat="1" ht="15" customHeight="1" x14ac:dyDescent="0.2">
      <c r="A30" s="122"/>
      <c r="B30" s="121"/>
      <c r="C30" s="121"/>
      <c r="D30" s="121"/>
      <c r="E30" s="121"/>
      <c r="F30" s="121"/>
      <c r="G30" s="123"/>
      <c r="H30" s="691"/>
      <c r="I30" s="691"/>
      <c r="J30" s="691"/>
      <c r="K30" s="691"/>
      <c r="L30" s="691"/>
      <c r="M30" s="691"/>
      <c r="N30" s="691"/>
      <c r="O30" s="691"/>
      <c r="P30" s="691"/>
      <c r="Q30" s="691"/>
      <c r="R30" s="691"/>
      <c r="S30" s="691"/>
    </row>
    <row r="31" spans="1:19" ht="15" customHeight="1" x14ac:dyDescent="0.2">
      <c r="A31" s="124"/>
      <c r="B31" s="125"/>
      <c r="C31" s="125"/>
    </row>
    <row r="32" spans="1:19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</sheetData>
  <mergeCells count="1">
    <mergeCell ref="B6:G6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37"/>
  <sheetViews>
    <sheetView showGridLines="0" zoomScaleNormal="100" workbookViewId="0">
      <selection activeCell="J24" sqref="J24"/>
    </sheetView>
  </sheetViews>
  <sheetFormatPr baseColWidth="10" defaultColWidth="11.42578125" defaultRowHeight="12.75" x14ac:dyDescent="0.2"/>
  <cols>
    <col min="1" max="1" width="24.28515625" style="144" customWidth="1"/>
    <col min="2" max="2" width="13.140625" style="144" customWidth="1"/>
    <col min="3" max="3" width="13.140625" style="170" customWidth="1"/>
    <col min="4" max="6" width="13.140625" style="144" customWidth="1"/>
    <col min="7" max="7" width="10.42578125" style="613" customWidth="1"/>
    <col min="8" max="8" width="41" style="613" bestFit="1" customWidth="1"/>
    <col min="9" max="11" width="14.5703125" style="145" customWidth="1"/>
    <col min="12" max="12" width="26.42578125" style="145" customWidth="1"/>
    <col min="13" max="20" width="11.42578125" style="145"/>
    <col min="21" max="22" width="11.42578125" style="613"/>
    <col min="23" max="26" width="11.42578125" style="145"/>
    <col min="27" max="16384" width="11.42578125" style="144"/>
  </cols>
  <sheetData>
    <row r="1" spans="1:20" s="613" customFormat="1" ht="15" customHeight="1" x14ac:dyDescent="0.2">
      <c r="A1" s="1" t="s">
        <v>320</v>
      </c>
      <c r="B1" s="82"/>
      <c r="C1" s="143"/>
      <c r="D1" s="82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</row>
    <row r="2" spans="1:20" ht="15" customHeight="1" x14ac:dyDescent="0.2">
      <c r="A2" s="146"/>
      <c r="B2" s="82"/>
      <c r="C2" s="143"/>
      <c r="D2" s="82"/>
    </row>
    <row r="3" spans="1:20" ht="15" customHeight="1" x14ac:dyDescent="0.25">
      <c r="A3" s="86"/>
      <c r="B3" s="86"/>
      <c r="C3" s="147"/>
      <c r="D3" s="85"/>
      <c r="F3" s="148" t="s">
        <v>43</v>
      </c>
    </row>
    <row r="4" spans="1:20" ht="5.0999999999999996" customHeight="1" x14ac:dyDescent="0.25">
      <c r="A4" s="86"/>
      <c r="B4" s="86"/>
      <c r="C4" s="149"/>
      <c r="D4" s="87"/>
      <c r="E4" s="88"/>
      <c r="F4" s="88"/>
    </row>
    <row r="5" spans="1:20" ht="5.0999999999999996" customHeight="1" x14ac:dyDescent="0.25">
      <c r="A5" s="150"/>
      <c r="B5" s="150"/>
      <c r="C5" s="151"/>
      <c r="D5" s="152"/>
      <c r="E5" s="150"/>
      <c r="F5" s="152"/>
    </row>
    <row r="6" spans="1:20" ht="15" customHeight="1" x14ac:dyDescent="0.25">
      <c r="A6" s="153"/>
      <c r="B6" s="734" t="s">
        <v>52</v>
      </c>
      <c r="C6" s="734"/>
      <c r="D6" s="734"/>
      <c r="E6" s="734"/>
      <c r="F6" s="734"/>
    </row>
    <row r="7" spans="1:20" ht="15" customHeight="1" x14ac:dyDescent="0.25">
      <c r="A7" s="153"/>
      <c r="B7" s="154"/>
      <c r="C7" s="155"/>
      <c r="D7" s="155"/>
      <c r="E7" s="154"/>
      <c r="F7" s="95" t="s">
        <v>53</v>
      </c>
      <c r="I7" s="156"/>
    </row>
    <row r="8" spans="1:20" ht="15" customHeight="1" x14ac:dyDescent="0.2">
      <c r="A8" s="28" t="s">
        <v>20</v>
      </c>
      <c r="B8" s="95" t="s">
        <v>6</v>
      </c>
      <c r="C8" s="95" t="s">
        <v>54</v>
      </c>
      <c r="D8" s="95" t="s">
        <v>55</v>
      </c>
      <c r="E8" s="95" t="s">
        <v>56</v>
      </c>
      <c r="F8" s="95" t="s">
        <v>57</v>
      </c>
      <c r="I8" s="157" t="s">
        <v>54</v>
      </c>
      <c r="J8" s="157" t="s">
        <v>55</v>
      </c>
      <c r="K8" s="157" t="s">
        <v>56</v>
      </c>
      <c r="L8" s="157" t="s">
        <v>328</v>
      </c>
    </row>
    <row r="9" spans="1:20" ht="5.0999999999999996" customHeight="1" x14ac:dyDescent="0.2">
      <c r="A9" s="100"/>
      <c r="B9" s="101"/>
      <c r="C9" s="101"/>
      <c r="D9" s="100"/>
      <c r="E9" s="101"/>
      <c r="F9" s="100"/>
    </row>
    <row r="10" spans="1:20" ht="5.0999999999999996" customHeight="1" x14ac:dyDescent="0.2">
      <c r="A10" s="102"/>
      <c r="B10" s="103"/>
      <c r="C10" s="158"/>
      <c r="D10" s="104"/>
      <c r="E10" s="159"/>
      <c r="F10" s="159"/>
    </row>
    <row r="11" spans="1:20" ht="28.15" customHeight="1" x14ac:dyDescent="0.2">
      <c r="A11" s="34" t="s">
        <v>26</v>
      </c>
      <c r="B11" s="105">
        <f>SUM(B12:B27)</f>
        <v>408446</v>
      </c>
      <c r="C11" s="160">
        <f>SUM(C12:C27)</f>
        <v>274635</v>
      </c>
      <c r="D11" s="160">
        <f>SUM(D12:D27)</f>
        <v>97963</v>
      </c>
      <c r="E11" s="160">
        <f>SUM(E12:E27)</f>
        <v>3193</v>
      </c>
      <c r="F11" s="160">
        <f>SUM(F12:F27)</f>
        <v>32655</v>
      </c>
      <c r="G11" s="698"/>
      <c r="I11" s="161">
        <f>C11/B11*100</f>
        <v>67.238998545707389</v>
      </c>
      <c r="J11" s="161">
        <f>D11/B11*100</f>
        <v>23.984321060801182</v>
      </c>
      <c r="K11" s="161">
        <f>E11/B11*100</f>
        <v>0.78174348628704904</v>
      </c>
      <c r="L11" s="161">
        <f>F11/B11*100</f>
        <v>7.9949369072043792</v>
      </c>
      <c r="M11" s="162"/>
    </row>
    <row r="12" spans="1:20" ht="28.15" customHeight="1" x14ac:dyDescent="0.2">
      <c r="A12" s="46" t="s">
        <v>27</v>
      </c>
      <c r="B12" s="163">
        <f>SUM(C12:F12)</f>
        <v>31917</v>
      </c>
      <c r="C12" s="164">
        <v>18929</v>
      </c>
      <c r="D12" s="165">
        <v>12986</v>
      </c>
      <c r="E12" s="165" t="s">
        <v>50</v>
      </c>
      <c r="F12" s="165">
        <v>2</v>
      </c>
      <c r="I12" s="161">
        <f t="shared" ref="I12:I27" si="0">C12/B12*100</f>
        <v>59.306952407807756</v>
      </c>
      <c r="J12" s="161">
        <f t="shared" ref="J12:J27" si="1">D12/B12*100</f>
        <v>40.686781339098289</v>
      </c>
      <c r="K12" s="161" t="e">
        <f t="shared" ref="K12:K27" si="2">E12/B12*100</f>
        <v>#VALUE!</v>
      </c>
      <c r="L12" s="161">
        <f t="shared" ref="L12:L27" si="3">F12/B12*100</f>
        <v>6.2662530939624657E-3</v>
      </c>
    </row>
    <row r="13" spans="1:20" ht="28.15" customHeight="1" x14ac:dyDescent="0.2">
      <c r="A13" s="46" t="s">
        <v>28</v>
      </c>
      <c r="B13" s="163">
        <f t="shared" ref="B13:B27" si="4">SUM(C13:F13)</f>
        <v>12549</v>
      </c>
      <c r="C13" s="164">
        <v>9443</v>
      </c>
      <c r="D13" s="165">
        <v>2110</v>
      </c>
      <c r="E13" s="165">
        <v>133</v>
      </c>
      <c r="F13" s="165">
        <v>863</v>
      </c>
      <c r="I13" s="161">
        <f t="shared" si="0"/>
        <v>75.249023826599725</v>
      </c>
      <c r="J13" s="161">
        <f t="shared" si="1"/>
        <v>16.814088772013704</v>
      </c>
      <c r="K13" s="161">
        <f t="shared" si="2"/>
        <v>1.0598454060084468</v>
      </c>
      <c r="L13" s="161">
        <f t="shared" si="3"/>
        <v>6.8770419953781179</v>
      </c>
    </row>
    <row r="14" spans="1:20" ht="28.15" customHeight="1" x14ac:dyDescent="0.2">
      <c r="A14" s="46" t="s">
        <v>29</v>
      </c>
      <c r="B14" s="163">
        <f t="shared" si="4"/>
        <v>10443</v>
      </c>
      <c r="C14" s="164">
        <v>8693</v>
      </c>
      <c r="D14" s="165">
        <v>442</v>
      </c>
      <c r="E14" s="165">
        <v>241</v>
      </c>
      <c r="F14" s="165">
        <v>1067</v>
      </c>
      <c r="H14" s="693"/>
      <c r="I14" s="161">
        <f t="shared" si="0"/>
        <v>83.242363305563543</v>
      </c>
      <c r="J14" s="161">
        <f t="shared" si="1"/>
        <v>4.2325002393948097</v>
      </c>
      <c r="K14" s="161">
        <f t="shared" si="2"/>
        <v>2.3077659676338218</v>
      </c>
      <c r="L14" s="161">
        <f t="shared" si="3"/>
        <v>10.217370487407832</v>
      </c>
    </row>
    <row r="15" spans="1:20" ht="28.15" customHeight="1" x14ac:dyDescent="0.2">
      <c r="A15" s="46" t="s">
        <v>30</v>
      </c>
      <c r="B15" s="163">
        <f t="shared" si="4"/>
        <v>16803</v>
      </c>
      <c r="C15" s="164">
        <v>12660</v>
      </c>
      <c r="D15" s="165">
        <v>3646</v>
      </c>
      <c r="E15" s="165">
        <v>437</v>
      </c>
      <c r="F15" s="165">
        <v>60</v>
      </c>
      <c r="H15" s="697"/>
      <c r="I15" s="161">
        <f t="shared" si="0"/>
        <v>75.343688627030886</v>
      </c>
      <c r="J15" s="161">
        <f t="shared" si="1"/>
        <v>21.698506219127538</v>
      </c>
      <c r="K15" s="161">
        <f t="shared" si="2"/>
        <v>2.6007260608224723</v>
      </c>
      <c r="L15" s="161">
        <f t="shared" si="3"/>
        <v>0.35707909301910373</v>
      </c>
    </row>
    <row r="16" spans="1:20" ht="28.15" customHeight="1" x14ac:dyDescent="0.2">
      <c r="A16" s="46" t="s">
        <v>31</v>
      </c>
      <c r="B16" s="163">
        <f t="shared" si="4"/>
        <v>24242</v>
      </c>
      <c r="C16" s="164">
        <v>18685</v>
      </c>
      <c r="D16" s="165">
        <v>5075</v>
      </c>
      <c r="E16" s="165">
        <v>1</v>
      </c>
      <c r="F16" s="165">
        <v>481</v>
      </c>
      <c r="H16" s="697"/>
      <c r="I16" s="161">
        <f t="shared" si="0"/>
        <v>77.076973847042325</v>
      </c>
      <c r="J16" s="161">
        <f t="shared" si="1"/>
        <v>20.934741357973767</v>
      </c>
      <c r="K16" s="161">
        <f t="shared" si="2"/>
        <v>4.1250721887633032E-3</v>
      </c>
      <c r="L16" s="161">
        <f t="shared" si="3"/>
        <v>1.9841597227951491</v>
      </c>
    </row>
    <row r="17" spans="1:13" ht="28.15" customHeight="1" x14ac:dyDescent="0.2">
      <c r="A17" s="46" t="s">
        <v>32</v>
      </c>
      <c r="B17" s="163">
        <f t="shared" si="4"/>
        <v>45040</v>
      </c>
      <c r="C17" s="164">
        <v>27342</v>
      </c>
      <c r="D17" s="165">
        <v>11311</v>
      </c>
      <c r="E17" s="165">
        <v>2026</v>
      </c>
      <c r="F17" s="165">
        <v>4361</v>
      </c>
      <c r="H17" s="697"/>
      <c r="I17" s="161">
        <f t="shared" si="0"/>
        <v>60.706039076376548</v>
      </c>
      <c r="J17" s="161">
        <f t="shared" si="1"/>
        <v>25.113232682060392</v>
      </c>
      <c r="K17" s="161">
        <f t="shared" si="2"/>
        <v>4.498223801065719</v>
      </c>
      <c r="L17" s="161">
        <f t="shared" si="3"/>
        <v>9.6825044404973362</v>
      </c>
    </row>
    <row r="18" spans="1:13" ht="28.15" customHeight="1" x14ac:dyDescent="0.2">
      <c r="A18" s="46" t="s">
        <v>33</v>
      </c>
      <c r="B18" s="163">
        <f t="shared" si="4"/>
        <v>20683</v>
      </c>
      <c r="C18" s="164">
        <v>15214</v>
      </c>
      <c r="D18" s="165">
        <v>5133</v>
      </c>
      <c r="E18" s="165">
        <v>240</v>
      </c>
      <c r="F18" s="165">
        <v>96</v>
      </c>
      <c r="H18" s="697"/>
      <c r="I18" s="161">
        <f t="shared" si="0"/>
        <v>73.557994488227038</v>
      </c>
      <c r="J18" s="161">
        <f t="shared" si="1"/>
        <v>24.817482957017841</v>
      </c>
      <c r="K18" s="161">
        <f t="shared" si="2"/>
        <v>1.1603732533965092</v>
      </c>
      <c r="L18" s="161">
        <f t="shared" si="3"/>
        <v>0.46414930135860366</v>
      </c>
    </row>
    <row r="19" spans="1:13" ht="28.15" customHeight="1" x14ac:dyDescent="0.2">
      <c r="A19" s="46" t="s">
        <v>34</v>
      </c>
      <c r="B19" s="163">
        <f t="shared" si="4"/>
        <v>27455</v>
      </c>
      <c r="C19" s="164">
        <v>20730</v>
      </c>
      <c r="D19" s="165">
        <v>6610</v>
      </c>
      <c r="E19" s="165" t="s">
        <v>50</v>
      </c>
      <c r="F19" s="165">
        <v>115</v>
      </c>
      <c r="H19" s="697"/>
      <c r="I19" s="161">
        <f t="shared" si="0"/>
        <v>75.505372427608819</v>
      </c>
      <c r="J19" s="161">
        <f t="shared" si="1"/>
        <v>24.07576033509379</v>
      </c>
      <c r="K19" s="161" t="e">
        <f t="shared" si="2"/>
        <v>#VALUE!</v>
      </c>
      <c r="L19" s="161">
        <f t="shared" si="3"/>
        <v>0.41886723729739572</v>
      </c>
    </row>
    <row r="20" spans="1:13" ht="28.15" customHeight="1" x14ac:dyDescent="0.2">
      <c r="A20" s="46" t="s">
        <v>35</v>
      </c>
      <c r="B20" s="163">
        <f t="shared" si="4"/>
        <v>15353</v>
      </c>
      <c r="C20" s="164">
        <v>12025</v>
      </c>
      <c r="D20" s="165">
        <v>2380</v>
      </c>
      <c r="E20" s="165" t="s">
        <v>50</v>
      </c>
      <c r="F20" s="165">
        <v>948</v>
      </c>
      <c r="H20" s="697"/>
      <c r="I20" s="161">
        <f t="shared" si="0"/>
        <v>78.323454699407279</v>
      </c>
      <c r="J20" s="161">
        <f t="shared" si="1"/>
        <v>15.501856314726764</v>
      </c>
      <c r="K20" s="161" t="e">
        <f t="shared" si="2"/>
        <v>#VALUE!</v>
      </c>
      <c r="L20" s="161">
        <f t="shared" si="3"/>
        <v>6.1746889858659548</v>
      </c>
    </row>
    <row r="21" spans="1:13" ht="28.15" customHeight="1" x14ac:dyDescent="0.2">
      <c r="A21" s="46" t="s">
        <v>36</v>
      </c>
      <c r="B21" s="163">
        <f t="shared" si="4"/>
        <v>22005</v>
      </c>
      <c r="C21" s="164">
        <v>17319</v>
      </c>
      <c r="D21" s="165">
        <v>4461</v>
      </c>
      <c r="E21" s="165">
        <v>68</v>
      </c>
      <c r="F21" s="165">
        <v>157</v>
      </c>
      <c r="H21" s="697"/>
      <c r="I21" s="161">
        <f t="shared" si="0"/>
        <v>78.704839809134285</v>
      </c>
      <c r="J21" s="161">
        <f t="shared" si="1"/>
        <v>20.272665303340151</v>
      </c>
      <c r="K21" s="161">
        <f t="shared" si="2"/>
        <v>0.30902067711883663</v>
      </c>
      <c r="L21" s="161">
        <f t="shared" si="3"/>
        <v>0.71347421040672576</v>
      </c>
    </row>
    <row r="22" spans="1:13" ht="28.15" customHeight="1" x14ac:dyDescent="0.2">
      <c r="A22" s="46" t="s">
        <v>37</v>
      </c>
      <c r="B22" s="163">
        <f t="shared" si="4"/>
        <v>25931</v>
      </c>
      <c r="C22" s="164">
        <v>15663</v>
      </c>
      <c r="D22" s="165">
        <v>4667</v>
      </c>
      <c r="E22" s="165" t="s">
        <v>50</v>
      </c>
      <c r="F22" s="165">
        <v>5601</v>
      </c>
      <c r="H22" s="697"/>
      <c r="I22" s="161">
        <f t="shared" si="0"/>
        <v>60.40260691836027</v>
      </c>
      <c r="J22" s="161">
        <f t="shared" si="1"/>
        <v>17.997763294897997</v>
      </c>
      <c r="K22" s="161" t="e">
        <f t="shared" si="2"/>
        <v>#VALUE!</v>
      </c>
      <c r="L22" s="161">
        <f t="shared" si="3"/>
        <v>21.599629786741737</v>
      </c>
    </row>
    <row r="23" spans="1:13" ht="28.15" customHeight="1" x14ac:dyDescent="0.2">
      <c r="A23" s="46" t="s">
        <v>38</v>
      </c>
      <c r="B23" s="163">
        <f t="shared" si="4"/>
        <v>46828</v>
      </c>
      <c r="C23" s="164">
        <v>25923</v>
      </c>
      <c r="D23" s="165">
        <v>11577</v>
      </c>
      <c r="E23" s="165" t="s">
        <v>50</v>
      </c>
      <c r="F23" s="165">
        <v>9328</v>
      </c>
      <c r="H23" s="697"/>
      <c r="I23" s="161">
        <f t="shared" si="0"/>
        <v>55.357905526608008</v>
      </c>
      <c r="J23" s="161">
        <f t="shared" si="1"/>
        <v>24.722388314683521</v>
      </c>
      <c r="K23" s="161" t="e">
        <f t="shared" si="2"/>
        <v>#VALUE!</v>
      </c>
      <c r="L23" s="161">
        <f t="shared" si="3"/>
        <v>19.919706158708465</v>
      </c>
    </row>
    <row r="24" spans="1:13" ht="28.15" customHeight="1" x14ac:dyDescent="0.2">
      <c r="A24" s="46" t="s">
        <v>39</v>
      </c>
      <c r="B24" s="163">
        <f t="shared" si="4"/>
        <v>46072</v>
      </c>
      <c r="C24" s="164">
        <v>29397</v>
      </c>
      <c r="D24" s="165">
        <v>9609</v>
      </c>
      <c r="E24" s="165">
        <v>46</v>
      </c>
      <c r="F24" s="165">
        <v>7020</v>
      </c>
      <c r="H24" s="697"/>
      <c r="I24" s="161">
        <f t="shared" si="0"/>
        <v>63.806650460149328</v>
      </c>
      <c r="J24" s="161">
        <f t="shared" si="1"/>
        <v>20.856485500955028</v>
      </c>
      <c r="K24" s="161">
        <f t="shared" si="2"/>
        <v>9.9843722868553558E-2</v>
      </c>
      <c r="L24" s="161">
        <f t="shared" si="3"/>
        <v>15.237020316027088</v>
      </c>
    </row>
    <row r="25" spans="1:13" ht="28.15" customHeight="1" x14ac:dyDescent="0.2">
      <c r="A25" s="46" t="s">
        <v>40</v>
      </c>
      <c r="B25" s="163">
        <f t="shared" si="4"/>
        <v>39601</v>
      </c>
      <c r="C25" s="164">
        <v>27367</v>
      </c>
      <c r="D25" s="165">
        <v>11083</v>
      </c>
      <c r="E25" s="165" t="s">
        <v>50</v>
      </c>
      <c r="F25" s="165">
        <v>1151</v>
      </c>
      <c r="H25" s="697"/>
      <c r="I25" s="161">
        <f t="shared" si="0"/>
        <v>69.106840736345049</v>
      </c>
      <c r="J25" s="161">
        <f t="shared" si="1"/>
        <v>27.986667003358502</v>
      </c>
      <c r="K25" s="161" t="e">
        <f t="shared" si="2"/>
        <v>#VALUE!</v>
      </c>
      <c r="L25" s="161">
        <f t="shared" si="3"/>
        <v>2.9064922602964569</v>
      </c>
    </row>
    <row r="26" spans="1:13" ht="28.15" customHeight="1" x14ac:dyDescent="0.2">
      <c r="A26" s="46" t="s">
        <v>41</v>
      </c>
      <c r="B26" s="163">
        <f t="shared" si="4"/>
        <v>21806</v>
      </c>
      <c r="C26" s="164">
        <v>13616</v>
      </c>
      <c r="D26" s="165">
        <v>6784</v>
      </c>
      <c r="E26" s="165">
        <v>1</v>
      </c>
      <c r="F26" s="165">
        <v>1405</v>
      </c>
      <c r="H26" s="697"/>
      <c r="I26" s="161">
        <f t="shared" si="0"/>
        <v>62.441529854168579</v>
      </c>
      <c r="J26" s="161">
        <f t="shared" si="1"/>
        <v>31.110703476107492</v>
      </c>
      <c r="K26" s="161">
        <f t="shared" si="2"/>
        <v>4.5858937906998075E-3</v>
      </c>
      <c r="L26" s="161">
        <f t="shared" si="3"/>
        <v>6.4431807759332296</v>
      </c>
    </row>
    <row r="27" spans="1:13" ht="28.15" customHeight="1" x14ac:dyDescent="0.2">
      <c r="A27" s="46" t="s">
        <v>42</v>
      </c>
      <c r="B27" s="163">
        <f t="shared" si="4"/>
        <v>1718</v>
      </c>
      <c r="C27" s="164">
        <v>1629</v>
      </c>
      <c r="D27" s="165">
        <v>89</v>
      </c>
      <c r="E27" s="165" t="s">
        <v>50</v>
      </c>
      <c r="F27" s="165" t="s">
        <v>50</v>
      </c>
      <c r="H27" s="697"/>
      <c r="I27" s="161">
        <f t="shared" si="0"/>
        <v>94.819557625145521</v>
      </c>
      <c r="J27" s="161">
        <f t="shared" si="1"/>
        <v>5.1804423748544819</v>
      </c>
      <c r="K27" s="161" t="e">
        <f t="shared" si="2"/>
        <v>#VALUE!</v>
      </c>
      <c r="L27" s="161" t="e">
        <f t="shared" si="3"/>
        <v>#VALUE!</v>
      </c>
    </row>
    <row r="28" spans="1:13" ht="5.0999999999999996" customHeight="1" x14ac:dyDescent="0.2">
      <c r="A28" s="166"/>
      <c r="B28" s="166"/>
      <c r="C28" s="167"/>
      <c r="D28" s="166"/>
      <c r="E28" s="166"/>
      <c r="F28" s="168"/>
      <c r="H28" s="697"/>
      <c r="I28" s="169"/>
      <c r="J28" s="169"/>
      <c r="K28" s="169"/>
      <c r="L28" s="169"/>
      <c r="M28" s="169"/>
    </row>
    <row r="29" spans="1:13" ht="5.0999999999999996" customHeight="1" x14ac:dyDescent="0.2">
      <c r="F29" s="171"/>
      <c r="H29" s="697"/>
    </row>
    <row r="30" spans="1:13" x14ac:dyDescent="0.2">
      <c r="A30" s="172" t="s">
        <v>14</v>
      </c>
      <c r="H30" s="697"/>
    </row>
    <row r="31" spans="1:13" x14ac:dyDescent="0.2">
      <c r="J31" s="169"/>
      <c r="K31" s="169"/>
      <c r="L31" s="169"/>
      <c r="M31" s="169"/>
    </row>
    <row r="32" spans="1:13" x14ac:dyDescent="0.2">
      <c r="J32" s="169"/>
      <c r="K32" s="169"/>
      <c r="L32" s="169"/>
      <c r="M32" s="169"/>
    </row>
    <row r="37" spans="1:1" x14ac:dyDescent="0.2">
      <c r="A37" s="1"/>
    </row>
  </sheetData>
  <mergeCells count="1">
    <mergeCell ref="B6:F6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FF0000"/>
  </sheetPr>
  <dimension ref="A1:O150"/>
  <sheetViews>
    <sheetView showGridLines="0" zoomScaleNormal="100" workbookViewId="0">
      <selection activeCell="J24" sqref="J24"/>
    </sheetView>
  </sheetViews>
  <sheetFormatPr baseColWidth="10" defaultColWidth="9.42578125" defaultRowHeight="14.25" x14ac:dyDescent="0.2"/>
  <cols>
    <col min="1" max="1" width="17.85546875" style="194" customWidth="1"/>
    <col min="2" max="4" width="7.7109375" style="194" customWidth="1"/>
    <col min="5" max="5" width="2.28515625" style="194" customWidth="1"/>
    <col min="6" max="8" width="7.7109375" style="194" customWidth="1"/>
    <col min="9" max="9" width="2.28515625" style="194" customWidth="1"/>
    <col min="10" max="12" width="7.7109375" style="194" customWidth="1"/>
    <col min="13" max="16384" width="9.42578125" style="194"/>
  </cols>
  <sheetData>
    <row r="1" spans="1:13" s="178" customFormat="1" ht="15" customHeight="1" x14ac:dyDescent="0.2">
      <c r="A1" s="173" t="s">
        <v>58</v>
      </c>
      <c r="B1" s="174"/>
      <c r="C1" s="174"/>
      <c r="D1" s="174"/>
      <c r="E1" s="174"/>
      <c r="F1" s="174"/>
      <c r="G1" s="174"/>
      <c r="H1" s="174"/>
      <c r="I1" s="174"/>
      <c r="J1" s="175"/>
      <c r="K1" s="174"/>
      <c r="L1" s="176"/>
      <c r="M1" s="177"/>
    </row>
    <row r="2" spans="1:13" s="178" customFormat="1" ht="15" customHeight="1" x14ac:dyDescent="0.2">
      <c r="A2" s="174" t="s">
        <v>59</v>
      </c>
      <c r="B2" s="174"/>
      <c r="C2" s="174"/>
      <c r="D2" s="174"/>
      <c r="E2" s="174"/>
      <c r="F2" s="174"/>
      <c r="G2" s="174"/>
      <c r="H2" s="174"/>
      <c r="I2" s="174"/>
      <c r="J2" s="179"/>
      <c r="K2" s="174"/>
      <c r="L2" s="176"/>
      <c r="M2" s="177"/>
    </row>
    <row r="3" spans="1:13" s="178" customFormat="1" ht="5.0999999999999996" customHeight="1" x14ac:dyDescent="0.2">
      <c r="A3" s="180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3" s="178" customFormat="1" ht="5.0999999999999996" customHeight="1" x14ac:dyDescent="0.2">
      <c r="A4" s="181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3" s="178" customFormat="1" ht="13.5" customHeight="1" x14ac:dyDescent="0.2">
      <c r="A5" s="182"/>
      <c r="B5" s="736" t="s">
        <v>60</v>
      </c>
      <c r="C5" s="736"/>
      <c r="D5" s="736"/>
      <c r="E5" s="183"/>
      <c r="F5" s="183" t="s">
        <v>61</v>
      </c>
      <c r="G5" s="183"/>
      <c r="H5" s="183"/>
      <c r="I5" s="183"/>
      <c r="J5" s="183"/>
      <c r="K5" s="183" t="s">
        <v>348</v>
      </c>
      <c r="L5" s="183"/>
    </row>
    <row r="6" spans="1:13" s="178" customFormat="1" ht="13.5" customHeight="1" x14ac:dyDescent="0.2">
      <c r="A6" s="182"/>
      <c r="B6" s="737" t="s">
        <v>62</v>
      </c>
      <c r="C6" s="737"/>
      <c r="D6" s="737"/>
      <c r="E6" s="183"/>
      <c r="F6" s="737" t="s">
        <v>63</v>
      </c>
      <c r="G6" s="737"/>
      <c r="H6" s="737"/>
      <c r="I6" s="183"/>
      <c r="J6" s="184"/>
      <c r="K6" s="185" t="s">
        <v>345</v>
      </c>
      <c r="L6" s="184"/>
    </row>
    <row r="7" spans="1:13" s="178" customFormat="1" ht="5.0999999999999996" customHeight="1" x14ac:dyDescent="0.2">
      <c r="A7" s="182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</row>
    <row r="8" spans="1:13" s="178" customFormat="1" ht="11.25" customHeight="1" x14ac:dyDescent="0.2">
      <c r="A8" s="182"/>
      <c r="B8" s="187"/>
      <c r="C8" s="187"/>
      <c r="D8" s="187" t="s">
        <v>64</v>
      </c>
      <c r="E8" s="187"/>
      <c r="F8" s="187"/>
      <c r="G8" s="187"/>
      <c r="H8" s="187" t="s">
        <v>64</v>
      </c>
      <c r="I8" s="187"/>
      <c r="J8" s="187"/>
      <c r="K8" s="187"/>
      <c r="L8" s="187" t="s">
        <v>65</v>
      </c>
    </row>
    <row r="9" spans="1:13" s="178" customFormat="1" ht="11.25" customHeight="1" x14ac:dyDescent="0.2">
      <c r="A9" s="188" t="s">
        <v>66</v>
      </c>
      <c r="B9" s="187" t="s">
        <v>67</v>
      </c>
      <c r="C9" s="187" t="s">
        <v>68</v>
      </c>
      <c r="D9" s="187" t="s">
        <v>68</v>
      </c>
      <c r="E9" s="187"/>
      <c r="F9" s="187" t="s">
        <v>67</v>
      </c>
      <c r="G9" s="187" t="s">
        <v>68</v>
      </c>
      <c r="H9" s="187" t="s">
        <v>68</v>
      </c>
      <c r="I9" s="187"/>
      <c r="J9" s="187" t="s">
        <v>67</v>
      </c>
      <c r="K9" s="187" t="s">
        <v>68</v>
      </c>
      <c r="L9" s="187" t="s">
        <v>68</v>
      </c>
    </row>
    <row r="10" spans="1:13" s="178" customFormat="1" ht="5.0999999999999996" customHeight="1" x14ac:dyDescent="0.2">
      <c r="A10" s="100"/>
      <c r="B10" s="101"/>
      <c r="C10" s="101"/>
      <c r="D10" s="100"/>
      <c r="E10" s="101"/>
      <c r="F10" s="100"/>
      <c r="G10" s="100"/>
      <c r="H10" s="101"/>
      <c r="I10" s="101"/>
      <c r="J10" s="100"/>
      <c r="K10" s="101"/>
      <c r="L10" s="100"/>
    </row>
    <row r="11" spans="1:13" s="178" customFormat="1" ht="5.0999999999999996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90"/>
    </row>
    <row r="12" spans="1:13" ht="12.95" customHeight="1" x14ac:dyDescent="0.2">
      <c r="A12" s="191" t="s">
        <v>69</v>
      </c>
      <c r="B12" s="192">
        <v>1328.6</v>
      </c>
      <c r="C12" s="192">
        <v>1094.5</v>
      </c>
      <c r="D12" s="192">
        <v>234.1</v>
      </c>
      <c r="E12" s="192"/>
      <c r="F12" s="192">
        <v>68.5</v>
      </c>
      <c r="G12" s="192">
        <v>56.2</v>
      </c>
      <c r="H12" s="192">
        <v>12.3</v>
      </c>
      <c r="I12" s="192"/>
      <c r="J12" s="193">
        <f>F12/B12*1000</f>
        <v>51.558031010085813</v>
      </c>
      <c r="K12" s="193">
        <f>G12/C12*1000</f>
        <v>51.347647327546824</v>
      </c>
      <c r="L12" s="193">
        <f>H12/D12*1000</f>
        <v>52.541648868005126</v>
      </c>
    </row>
    <row r="13" spans="1:13" ht="12.95" customHeight="1" x14ac:dyDescent="0.2">
      <c r="A13" s="191" t="s">
        <v>70</v>
      </c>
      <c r="B13" s="192">
        <v>1452.2</v>
      </c>
      <c r="C13" s="192">
        <v>1219.2</v>
      </c>
      <c r="D13" s="192">
        <v>233</v>
      </c>
      <c r="E13" s="192"/>
      <c r="F13" s="192">
        <v>79.7</v>
      </c>
      <c r="G13" s="192">
        <v>64.900000000000006</v>
      </c>
      <c r="H13" s="192">
        <v>14.8</v>
      </c>
      <c r="I13" s="192"/>
      <c r="J13" s="193">
        <f t="shared" ref="J13:K28" si="0">F13/B13*1000</f>
        <v>54.882247624294173</v>
      </c>
      <c r="K13" s="193">
        <f t="shared" si="0"/>
        <v>53.231627296587931</v>
      </c>
      <c r="L13" s="193">
        <f>H13/D13*1000</f>
        <v>63.519313304721031</v>
      </c>
    </row>
    <row r="14" spans="1:13" ht="12.95" customHeight="1" x14ac:dyDescent="0.2">
      <c r="A14" s="191" t="s">
        <v>71</v>
      </c>
      <c r="B14" s="195">
        <v>1244.5</v>
      </c>
      <c r="C14" s="195">
        <v>97.1</v>
      </c>
      <c r="D14" s="195">
        <v>1147.4000000000001</v>
      </c>
      <c r="E14" s="192"/>
      <c r="F14" s="195">
        <v>41.3</v>
      </c>
      <c r="G14" s="195">
        <v>2.7</v>
      </c>
      <c r="H14" s="195">
        <v>38.6</v>
      </c>
      <c r="I14" s="192"/>
      <c r="J14" s="195">
        <v>33.186018481317802</v>
      </c>
      <c r="K14" s="195">
        <v>27.8</v>
      </c>
      <c r="L14" s="193">
        <f>H14/D14*1000</f>
        <v>33.641275928185465</v>
      </c>
    </row>
    <row r="15" spans="1:13" ht="12.95" customHeight="1" x14ac:dyDescent="0.2">
      <c r="A15" s="191" t="s">
        <v>72</v>
      </c>
      <c r="B15" s="196">
        <v>1007.1</v>
      </c>
      <c r="C15" s="196">
        <v>86.6</v>
      </c>
      <c r="D15" s="196">
        <v>920.5</v>
      </c>
      <c r="E15" s="192"/>
      <c r="F15" s="196">
        <v>32.1</v>
      </c>
      <c r="G15" s="196">
        <v>2.6</v>
      </c>
      <c r="H15" s="196">
        <v>29.5</v>
      </c>
      <c r="I15" s="192"/>
      <c r="J15" s="196">
        <v>31.9</v>
      </c>
      <c r="K15" s="196">
        <v>30</v>
      </c>
      <c r="L15" s="193">
        <f t="shared" ref="L15:L20" si="1">H15/D15*1000</f>
        <v>32.047800108636608</v>
      </c>
    </row>
    <row r="16" spans="1:13" ht="12.95" customHeight="1" x14ac:dyDescent="0.2">
      <c r="A16" s="191" t="s">
        <v>73</v>
      </c>
      <c r="B16" s="196">
        <v>1041.2</v>
      </c>
      <c r="C16" s="196">
        <v>89.6</v>
      </c>
      <c r="D16" s="196">
        <v>951.6</v>
      </c>
      <c r="E16" s="192"/>
      <c r="F16" s="196">
        <v>34.699999999999996</v>
      </c>
      <c r="G16" s="196">
        <v>2.8</v>
      </c>
      <c r="H16" s="196">
        <v>31.9</v>
      </c>
      <c r="I16" s="197"/>
      <c r="J16" s="196">
        <v>33.326930464848246</v>
      </c>
      <c r="K16" s="196">
        <v>31.3</v>
      </c>
      <c r="L16" s="193">
        <f t="shared" si="1"/>
        <v>33.522488440521229</v>
      </c>
    </row>
    <row r="17" spans="1:15" ht="12.95" customHeight="1" x14ac:dyDescent="0.2">
      <c r="A17" s="191" t="s">
        <v>74</v>
      </c>
      <c r="B17" s="192">
        <v>643.80000000000007</v>
      </c>
      <c r="C17" s="197">
        <v>45.2</v>
      </c>
      <c r="D17" s="197">
        <v>598.6</v>
      </c>
      <c r="E17" s="197"/>
      <c r="F17" s="192">
        <v>23</v>
      </c>
      <c r="G17" s="197">
        <v>0.6</v>
      </c>
      <c r="H17" s="197">
        <v>22.4</v>
      </c>
      <c r="I17" s="197"/>
      <c r="J17" s="193">
        <f t="shared" si="0"/>
        <v>35.725380552966755</v>
      </c>
      <c r="K17" s="193">
        <f t="shared" si="0"/>
        <v>13.274336283185839</v>
      </c>
      <c r="L17" s="193">
        <f t="shared" si="1"/>
        <v>37.420648179084523</v>
      </c>
    </row>
    <row r="18" spans="1:15" ht="12.95" customHeight="1" x14ac:dyDescent="0.2">
      <c r="A18" s="191" t="s">
        <v>75</v>
      </c>
      <c r="B18" s="192">
        <v>661</v>
      </c>
      <c r="C18" s="192">
        <v>44.2</v>
      </c>
      <c r="D18" s="192">
        <v>616.79999999999995</v>
      </c>
      <c r="E18" s="192"/>
      <c r="F18" s="192">
        <v>24.2</v>
      </c>
      <c r="G18" s="192">
        <v>1.3</v>
      </c>
      <c r="H18" s="197">
        <v>22.9</v>
      </c>
      <c r="I18" s="192"/>
      <c r="J18" s="193">
        <f t="shared" si="0"/>
        <v>36.611195158850222</v>
      </c>
      <c r="K18" s="193">
        <f t="shared" si="0"/>
        <v>29.411764705882351</v>
      </c>
      <c r="L18" s="193">
        <f t="shared" si="1"/>
        <v>37.127107652399481</v>
      </c>
    </row>
    <row r="19" spans="1:15" ht="12.95" customHeight="1" x14ac:dyDescent="0.2">
      <c r="A19" s="198" t="s">
        <v>76</v>
      </c>
      <c r="B19" s="192">
        <v>517.19999999999993</v>
      </c>
      <c r="C19" s="192">
        <v>21.8</v>
      </c>
      <c r="D19" s="192">
        <v>495.4</v>
      </c>
      <c r="E19" s="192"/>
      <c r="F19" s="192">
        <v>11.9</v>
      </c>
      <c r="G19" s="192">
        <v>0.4</v>
      </c>
      <c r="H19" s="197">
        <v>11.5</v>
      </c>
      <c r="I19" s="192"/>
      <c r="J19" s="193">
        <f t="shared" si="0"/>
        <v>23.008507347254451</v>
      </c>
      <c r="K19" s="193">
        <f t="shared" si="0"/>
        <v>18.348623853211009</v>
      </c>
      <c r="L19" s="193">
        <f t="shared" si="1"/>
        <v>23.213564796124345</v>
      </c>
    </row>
    <row r="20" spans="1:15" ht="12.95" customHeight="1" x14ac:dyDescent="0.2">
      <c r="A20" s="198" t="s">
        <v>77</v>
      </c>
      <c r="B20" s="192">
        <v>397.1</v>
      </c>
      <c r="C20" s="192">
        <v>13.8</v>
      </c>
      <c r="D20" s="192">
        <v>383.3</v>
      </c>
      <c r="E20" s="192"/>
      <c r="F20" s="192">
        <v>11.200000000000001</v>
      </c>
      <c r="G20" s="192">
        <v>0.4</v>
      </c>
      <c r="H20" s="197">
        <v>10.8</v>
      </c>
      <c r="I20" s="192"/>
      <c r="J20" s="193">
        <f t="shared" si="0"/>
        <v>28.204482498111307</v>
      </c>
      <c r="K20" s="193">
        <f t="shared" si="0"/>
        <v>28.985507246376812</v>
      </c>
      <c r="L20" s="193">
        <f t="shared" si="1"/>
        <v>28.176363162014088</v>
      </c>
    </row>
    <row r="21" spans="1:15" ht="12.95" customHeight="1" x14ac:dyDescent="0.2">
      <c r="A21" s="198" t="s">
        <v>78</v>
      </c>
      <c r="B21" s="192">
        <v>329.5</v>
      </c>
      <c r="C21" s="192">
        <v>12</v>
      </c>
      <c r="D21" s="192">
        <v>317.5</v>
      </c>
      <c r="E21" s="192"/>
      <c r="F21" s="192">
        <v>12.700000000000001</v>
      </c>
      <c r="G21" s="192">
        <v>0.3</v>
      </c>
      <c r="H21" s="197">
        <v>12.4</v>
      </c>
      <c r="I21" s="192"/>
      <c r="J21" s="193">
        <f>F21/B21*1000</f>
        <v>38.543247344461307</v>
      </c>
      <c r="K21" s="193">
        <f t="shared" si="0"/>
        <v>24.999999999999996</v>
      </c>
      <c r="L21" s="193">
        <f>H21/D21*1000</f>
        <v>39.055118110236222</v>
      </c>
    </row>
    <row r="22" spans="1:15" s="199" customFormat="1" ht="12.95" customHeight="1" x14ac:dyDescent="0.25">
      <c r="A22" s="198" t="s">
        <v>79</v>
      </c>
      <c r="B22" s="192">
        <v>380.3</v>
      </c>
      <c r="C22" s="192">
        <v>10.5</v>
      </c>
      <c r="D22" s="192">
        <v>369.8</v>
      </c>
      <c r="E22" s="192"/>
      <c r="F22" s="192">
        <v>15.8</v>
      </c>
      <c r="G22" s="192">
        <v>0.4</v>
      </c>
      <c r="H22" s="197">
        <v>15.4</v>
      </c>
      <c r="I22" s="192"/>
      <c r="J22" s="193">
        <f t="shared" si="0"/>
        <v>41.546147778069944</v>
      </c>
      <c r="K22" s="193">
        <f t="shared" si="0"/>
        <v>38.095238095238102</v>
      </c>
      <c r="L22" s="193">
        <f>H22/D22*1000</f>
        <v>41.644131963223366</v>
      </c>
    </row>
    <row r="23" spans="1:15" ht="12.95" customHeight="1" x14ac:dyDescent="0.2">
      <c r="A23" s="198" t="s">
        <v>80</v>
      </c>
      <c r="B23" s="192">
        <v>434.7</v>
      </c>
      <c r="C23" s="192">
        <v>8.8000000000000007</v>
      </c>
      <c r="D23" s="192">
        <v>425.9</v>
      </c>
      <c r="E23" s="192"/>
      <c r="F23" s="192">
        <v>15</v>
      </c>
      <c r="G23" s="192">
        <v>0.3</v>
      </c>
      <c r="H23" s="197">
        <v>14.7</v>
      </c>
      <c r="I23" s="192"/>
      <c r="J23" s="193">
        <f t="shared" si="0"/>
        <v>34.506556245686681</v>
      </c>
      <c r="K23" s="193">
        <f t="shared" si="0"/>
        <v>34.090909090909086</v>
      </c>
      <c r="L23" s="193">
        <f>H23/D23*1000</f>
        <v>34.515144400093924</v>
      </c>
    </row>
    <row r="24" spans="1:15" ht="12.95" customHeight="1" x14ac:dyDescent="0.2">
      <c r="A24" s="198" t="s">
        <v>81</v>
      </c>
      <c r="B24" s="192">
        <v>431.40000000000003</v>
      </c>
      <c r="C24" s="200">
        <v>9.6</v>
      </c>
      <c r="D24" s="200">
        <v>421.8</v>
      </c>
      <c r="E24" s="192"/>
      <c r="F24" s="192">
        <v>11.6</v>
      </c>
      <c r="G24" s="200">
        <v>0.2</v>
      </c>
      <c r="H24" s="197">
        <v>11.4</v>
      </c>
      <c r="I24" s="192"/>
      <c r="J24" s="193">
        <f t="shared" si="0"/>
        <v>26.889197960129806</v>
      </c>
      <c r="K24" s="193">
        <f>G24/C24*1000</f>
        <v>20.833333333333336</v>
      </c>
      <c r="L24" s="193">
        <f t="shared" ref="L24:L35" si="2">H24/D24*1000</f>
        <v>27.027027027027028</v>
      </c>
    </row>
    <row r="25" spans="1:15" ht="12.95" customHeight="1" x14ac:dyDescent="0.2">
      <c r="A25" s="198" t="s">
        <v>82</v>
      </c>
      <c r="B25" s="192">
        <v>506.1</v>
      </c>
      <c r="C25" s="200">
        <v>13.3</v>
      </c>
      <c r="D25" s="200">
        <v>492.8</v>
      </c>
      <c r="E25" s="192"/>
      <c r="F25" s="192">
        <v>11.9</v>
      </c>
      <c r="G25" s="200">
        <v>0.49000000000000199</v>
      </c>
      <c r="H25" s="197">
        <v>11.4</v>
      </c>
      <c r="I25" s="192"/>
      <c r="J25" s="193">
        <f t="shared" si="0"/>
        <v>23.513139695712308</v>
      </c>
      <c r="K25" s="193">
        <f>G25/C25*1000</f>
        <v>36.842105263158047</v>
      </c>
      <c r="L25" s="193">
        <f t="shared" si="2"/>
        <v>23.133116883116884</v>
      </c>
    </row>
    <row r="26" spans="1:15" s="199" customFormat="1" ht="12.95" customHeight="1" x14ac:dyDescent="0.25">
      <c r="A26" s="198" t="s">
        <v>83</v>
      </c>
      <c r="B26" s="192">
        <v>361.3</v>
      </c>
      <c r="C26" s="201">
        <v>6.6</v>
      </c>
      <c r="D26" s="201">
        <v>354.7</v>
      </c>
      <c r="E26" s="202"/>
      <c r="F26" s="192">
        <v>14.700000000000001</v>
      </c>
      <c r="G26" s="201">
        <v>0.3</v>
      </c>
      <c r="H26" s="203">
        <v>14.4</v>
      </c>
      <c r="I26" s="202"/>
      <c r="J26" s="204">
        <f t="shared" si="0"/>
        <v>40.68641018544146</v>
      </c>
      <c r="K26" s="193">
        <f t="shared" si="0"/>
        <v>45.454545454545453</v>
      </c>
      <c r="L26" s="193">
        <f t="shared" si="2"/>
        <v>40.597688187200454</v>
      </c>
    </row>
    <row r="27" spans="1:15" ht="12.95" customHeight="1" x14ac:dyDescent="0.2">
      <c r="A27" s="198" t="s">
        <v>84</v>
      </c>
      <c r="B27" s="751">
        <v>400.29116000000005</v>
      </c>
      <c r="C27" s="752">
        <v>8.1911600000000249</v>
      </c>
      <c r="D27" s="752">
        <v>392.1</v>
      </c>
      <c r="E27" s="751"/>
      <c r="F27" s="751">
        <v>16.126311130000001</v>
      </c>
      <c r="G27" s="753">
        <v>0.32631113000000056</v>
      </c>
      <c r="H27" s="752">
        <v>15.8</v>
      </c>
      <c r="I27" s="751"/>
      <c r="J27" s="748">
        <f t="shared" si="0"/>
        <v>40.286453315631547</v>
      </c>
      <c r="K27" s="748">
        <f t="shared" si="0"/>
        <v>39.836986458572362</v>
      </c>
      <c r="L27" s="748">
        <f t="shared" si="2"/>
        <v>40.295842897220098</v>
      </c>
      <c r="N27" s="205"/>
      <c r="O27" s="205"/>
    </row>
    <row r="28" spans="1:15" s="199" customFormat="1" ht="12.95" customHeight="1" x14ac:dyDescent="0.25">
      <c r="A28" s="198" t="s">
        <v>85</v>
      </c>
      <c r="B28" s="192">
        <v>405.2</v>
      </c>
      <c r="C28" s="200">
        <v>8.9</v>
      </c>
      <c r="D28" s="200">
        <v>396.3</v>
      </c>
      <c r="E28" s="192"/>
      <c r="F28" s="202">
        <v>17.8</v>
      </c>
      <c r="G28" s="201">
        <v>0.3</v>
      </c>
      <c r="H28" s="201">
        <v>17.5</v>
      </c>
      <c r="I28" s="192"/>
      <c r="J28" s="749">
        <f t="shared" si="0"/>
        <v>43.928923988153997</v>
      </c>
      <c r="K28" s="749">
        <f t="shared" si="0"/>
        <v>33.707865168539328</v>
      </c>
      <c r="L28" s="749">
        <f t="shared" si="2"/>
        <v>44.15846580873076</v>
      </c>
      <c r="N28" s="206"/>
      <c r="O28" s="206"/>
    </row>
    <row r="29" spans="1:15" s="199" customFormat="1" ht="12.95" customHeight="1" x14ac:dyDescent="0.25">
      <c r="A29" s="198" t="s">
        <v>86</v>
      </c>
      <c r="B29" s="192">
        <v>435.6</v>
      </c>
      <c r="C29" s="200">
        <v>9.3000000000000007</v>
      </c>
      <c r="D29" s="200">
        <v>426.1</v>
      </c>
      <c r="E29" s="192"/>
      <c r="F29" s="202">
        <v>19.3</v>
      </c>
      <c r="G29" s="201">
        <v>0.4</v>
      </c>
      <c r="H29" s="201">
        <v>18.899999999999999</v>
      </c>
      <c r="I29" s="192"/>
      <c r="J29" s="749">
        <f t="shared" ref="J29:K36" si="3">F29/B29*1000</f>
        <v>44.306703397612488</v>
      </c>
      <c r="K29" s="749">
        <f t="shared" si="3"/>
        <v>43.01075268817204</v>
      </c>
      <c r="L29" s="749">
        <f t="shared" si="2"/>
        <v>44.355785026988961</v>
      </c>
      <c r="N29" s="206"/>
      <c r="O29" s="206"/>
    </row>
    <row r="30" spans="1:15" s="199" customFormat="1" ht="12.95" customHeight="1" x14ac:dyDescent="0.25">
      <c r="A30" s="198" t="s">
        <v>87</v>
      </c>
      <c r="B30" s="192">
        <v>421.60599999999999</v>
      </c>
      <c r="C30" s="200">
        <v>4.8369999999999997</v>
      </c>
      <c r="D30" s="200">
        <v>416.76900000000001</v>
      </c>
      <c r="E30" s="192"/>
      <c r="F30" s="202">
        <v>18.109628000000001</v>
      </c>
      <c r="G30" s="201">
        <v>0.24392800000000001</v>
      </c>
      <c r="H30" s="201">
        <v>17.8657</v>
      </c>
      <c r="I30" s="192"/>
      <c r="J30" s="749">
        <f t="shared" si="3"/>
        <v>42.953914318107429</v>
      </c>
      <c r="K30" s="749">
        <f t="shared" si="3"/>
        <v>50.429605127144931</v>
      </c>
      <c r="L30" s="749">
        <f t="shared" si="2"/>
        <v>42.867151827511165</v>
      </c>
      <c r="N30" s="206"/>
      <c r="O30" s="206"/>
    </row>
    <row r="31" spans="1:15" s="199" customFormat="1" ht="12.95" customHeight="1" x14ac:dyDescent="0.25">
      <c r="A31" s="198" t="s">
        <v>88</v>
      </c>
      <c r="B31" s="192">
        <v>481.7</v>
      </c>
      <c r="C31" s="200">
        <v>4.8</v>
      </c>
      <c r="D31" s="200">
        <v>476.9</v>
      </c>
      <c r="E31" s="192"/>
      <c r="F31" s="202">
        <v>19.899999999999999</v>
      </c>
      <c r="G31" s="201">
        <v>0.2</v>
      </c>
      <c r="H31" s="201">
        <v>19.7</v>
      </c>
      <c r="I31" s="192"/>
      <c r="J31" s="749">
        <f t="shared" si="3"/>
        <v>41.31201992941665</v>
      </c>
      <c r="K31" s="749">
        <f t="shared" si="3"/>
        <v>41.666666666666671</v>
      </c>
      <c r="L31" s="749">
        <f t="shared" si="2"/>
        <v>41.308450408890749</v>
      </c>
      <c r="N31" s="206"/>
      <c r="O31" s="206"/>
    </row>
    <row r="32" spans="1:15" s="199" customFormat="1" ht="12.95" customHeight="1" x14ac:dyDescent="0.25">
      <c r="A32" s="198" t="s">
        <v>89</v>
      </c>
      <c r="B32" s="192">
        <v>392.90000000000003</v>
      </c>
      <c r="C32" s="200">
        <v>4.8</v>
      </c>
      <c r="D32" s="200">
        <v>388.1</v>
      </c>
      <c r="E32" s="207"/>
      <c r="F32" s="202">
        <v>12.6</v>
      </c>
      <c r="G32" s="201">
        <v>0.2</v>
      </c>
      <c r="H32" s="201">
        <v>12.4</v>
      </c>
      <c r="I32" s="207"/>
      <c r="J32" s="749">
        <f t="shared" si="3"/>
        <v>32.06922881140239</v>
      </c>
      <c r="K32" s="749">
        <f t="shared" si="3"/>
        <v>41.666666666666671</v>
      </c>
      <c r="L32" s="749">
        <f t="shared" si="2"/>
        <v>31.950528214377737</v>
      </c>
      <c r="N32" s="206"/>
      <c r="O32" s="206"/>
    </row>
    <row r="33" spans="1:15" s="199" customFormat="1" ht="12.95" customHeight="1" x14ac:dyDescent="0.25">
      <c r="A33" s="198" t="s">
        <v>90</v>
      </c>
      <c r="B33" s="192">
        <v>393</v>
      </c>
      <c r="C33" s="200">
        <v>5.3</v>
      </c>
      <c r="D33" s="200">
        <v>387.7</v>
      </c>
      <c r="E33" s="192"/>
      <c r="F33" s="192">
        <v>17.139999999999997</v>
      </c>
      <c r="G33" s="192">
        <v>0.24</v>
      </c>
      <c r="H33" s="192">
        <v>16.899999999999999</v>
      </c>
      <c r="I33" s="192"/>
      <c r="J33" s="193">
        <f t="shared" si="3"/>
        <v>43.613231552162844</v>
      </c>
      <c r="K33" s="193">
        <f t="shared" si="3"/>
        <v>45.283018867924525</v>
      </c>
      <c r="L33" s="193">
        <f t="shared" si="2"/>
        <v>43.59040495228269</v>
      </c>
      <c r="N33" s="206"/>
      <c r="O33" s="206"/>
    </row>
    <row r="34" spans="1:15" s="199" customFormat="1" ht="12.95" customHeight="1" x14ac:dyDescent="0.25">
      <c r="A34" s="198" t="s">
        <v>91</v>
      </c>
      <c r="B34" s="192">
        <v>348.00570000000005</v>
      </c>
      <c r="C34" s="200">
        <v>4.4711799999999347</v>
      </c>
      <c r="D34" s="200">
        <v>343.5345200000001</v>
      </c>
      <c r="E34" s="192"/>
      <c r="F34" s="192">
        <v>13.918887789999999</v>
      </c>
      <c r="G34" s="192">
        <v>0.18321769999996759</v>
      </c>
      <c r="H34" s="192">
        <v>13.735670090000031</v>
      </c>
      <c r="I34" s="192"/>
      <c r="J34" s="193">
        <f t="shared" si="3"/>
        <v>39.99614888491768</v>
      </c>
      <c r="K34" s="193">
        <f t="shared" si="3"/>
        <v>40.977482454289529</v>
      </c>
      <c r="L34" s="193">
        <f t="shared" si="2"/>
        <v>39.983376605064393</v>
      </c>
      <c r="N34" s="206"/>
      <c r="O34" s="206"/>
    </row>
    <row r="35" spans="1:15" s="199" customFormat="1" ht="12.95" customHeight="1" x14ac:dyDescent="0.25">
      <c r="A35" s="198" t="s">
        <v>92</v>
      </c>
      <c r="B35" s="192">
        <v>300</v>
      </c>
      <c r="C35" s="200">
        <v>4.5999999999999996</v>
      </c>
      <c r="D35" s="200">
        <v>295.39999999999998</v>
      </c>
      <c r="E35" s="192"/>
      <c r="F35" s="192">
        <v>10.199999999999999</v>
      </c>
      <c r="G35" s="192">
        <v>0.2</v>
      </c>
      <c r="H35" s="192">
        <v>10</v>
      </c>
      <c r="I35" s="192"/>
      <c r="J35" s="193">
        <f t="shared" si="3"/>
        <v>33.999999999999993</v>
      </c>
      <c r="K35" s="193">
        <f t="shared" si="3"/>
        <v>43.478260869565226</v>
      </c>
      <c r="L35" s="193">
        <f t="shared" si="2"/>
        <v>33.852403520649972</v>
      </c>
      <c r="N35" s="206"/>
      <c r="O35" s="206"/>
    </row>
    <row r="36" spans="1:15" s="199" customFormat="1" ht="12.95" customHeight="1" x14ac:dyDescent="0.25">
      <c r="A36" s="208" t="s">
        <v>93</v>
      </c>
      <c r="B36" s="207">
        <v>213.6</v>
      </c>
      <c r="C36" s="209">
        <v>2.7</v>
      </c>
      <c r="D36" s="209">
        <v>210.9</v>
      </c>
      <c r="E36" s="207"/>
      <c r="F36" s="207">
        <v>7</v>
      </c>
      <c r="G36" s="207">
        <v>0.1</v>
      </c>
      <c r="H36" s="207">
        <v>6.9</v>
      </c>
      <c r="I36" s="207"/>
      <c r="J36" s="210">
        <f t="shared" si="3"/>
        <v>32.77153558052435</v>
      </c>
      <c r="K36" s="750">
        <f t="shared" si="3"/>
        <v>37.037037037037038</v>
      </c>
      <c r="L36" s="750">
        <f>H36/D36*1000</f>
        <v>32.716927453769557</v>
      </c>
      <c r="M36" s="754"/>
      <c r="N36" s="206"/>
      <c r="O36" s="206"/>
    </row>
    <row r="37" spans="1:15" ht="5.0999999999999996" customHeight="1" x14ac:dyDescent="0.2">
      <c r="A37" s="211"/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N37" s="205"/>
      <c r="O37" s="205"/>
    </row>
    <row r="38" spans="1:15" ht="5.0999999999999996" customHeight="1" x14ac:dyDescent="0.2">
      <c r="A38" s="212"/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N38" s="205"/>
      <c r="O38" s="205"/>
    </row>
    <row r="39" spans="1:15" ht="12.2" customHeight="1" x14ac:dyDescent="0.2">
      <c r="A39" s="213" t="s">
        <v>351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</row>
    <row r="40" spans="1:15" ht="12.2" customHeight="1" x14ac:dyDescent="0.2">
      <c r="A40" s="214"/>
      <c r="B40" s="214"/>
      <c r="C40" s="214"/>
      <c r="D40" s="214"/>
      <c r="E40" s="214"/>
      <c r="F40" s="214"/>
      <c r="G40" s="214"/>
      <c r="H40" s="214"/>
      <c r="I40" s="214"/>
      <c r="J40" s="214"/>
      <c r="K40" s="214"/>
    </row>
    <row r="41" spans="1:15" ht="12.2" customHeight="1" x14ac:dyDescent="0.2">
      <c r="A41" s="214"/>
      <c r="B41" s="214"/>
      <c r="C41" s="214"/>
      <c r="D41" s="214"/>
      <c r="E41" s="214"/>
      <c r="F41" s="214"/>
      <c r="G41" s="214"/>
      <c r="H41" s="214"/>
      <c r="I41" s="214"/>
      <c r="J41" s="214"/>
      <c r="K41" s="214"/>
    </row>
    <row r="42" spans="1:15" ht="12.2" customHeight="1" x14ac:dyDescent="0.2">
      <c r="A42" s="214"/>
      <c r="B42" s="214"/>
      <c r="C42" s="214"/>
      <c r="D42" s="214"/>
      <c r="E42" s="214"/>
      <c r="F42" s="214"/>
      <c r="G42" s="214"/>
      <c r="H42" s="214"/>
      <c r="I42" s="214"/>
      <c r="J42" s="214"/>
      <c r="K42" s="214"/>
    </row>
    <row r="43" spans="1:15" ht="12.2" customHeight="1" x14ac:dyDescent="0.2">
      <c r="A43" s="214"/>
      <c r="B43" s="214"/>
      <c r="C43" s="214"/>
      <c r="D43" s="214"/>
      <c r="E43" s="214"/>
      <c r="F43" s="214"/>
      <c r="G43" s="214"/>
      <c r="H43" s="214"/>
      <c r="I43" s="214"/>
      <c r="J43" s="214"/>
      <c r="K43" s="214"/>
    </row>
    <row r="44" spans="1:15" ht="12.2" customHeight="1" x14ac:dyDescent="0.2">
      <c r="A44" s="214"/>
      <c r="B44" s="214"/>
      <c r="C44" s="214"/>
      <c r="D44" s="214"/>
      <c r="E44" s="214"/>
      <c r="F44" s="214"/>
      <c r="G44" s="214"/>
      <c r="H44" s="214"/>
      <c r="I44" s="214"/>
      <c r="J44" s="214"/>
      <c r="K44" s="214"/>
    </row>
    <row r="45" spans="1:15" ht="12.2" customHeight="1" x14ac:dyDescent="0.2">
      <c r="A45" s="214"/>
      <c r="B45" s="214"/>
      <c r="C45" s="214"/>
      <c r="D45" s="214"/>
      <c r="E45" s="214"/>
      <c r="F45" s="214"/>
      <c r="G45" s="214"/>
      <c r="H45" s="214"/>
      <c r="I45" s="214"/>
      <c r="J45" s="214"/>
      <c r="K45" s="214"/>
    </row>
    <row r="46" spans="1:15" ht="12.2" customHeight="1" x14ac:dyDescent="0.2">
      <c r="A46" s="214"/>
      <c r="B46" s="214"/>
      <c r="C46" s="214"/>
      <c r="D46" s="214"/>
      <c r="E46" s="214"/>
      <c r="F46" s="214"/>
      <c r="G46" s="214"/>
      <c r="H46" s="214"/>
      <c r="I46" s="214"/>
      <c r="J46" s="214"/>
      <c r="K46" s="214"/>
    </row>
    <row r="47" spans="1:15" ht="12.2" customHeight="1" x14ac:dyDescent="0.2">
      <c r="A47" s="214"/>
      <c r="B47" s="214"/>
      <c r="C47" s="214"/>
      <c r="D47" s="214"/>
      <c r="E47" s="214"/>
      <c r="F47" s="214"/>
      <c r="G47" s="214"/>
      <c r="H47" s="214"/>
      <c r="I47" s="214"/>
      <c r="J47" s="214"/>
      <c r="K47" s="214"/>
    </row>
    <row r="48" spans="1:15" ht="12.2" customHeight="1" x14ac:dyDescent="0.2">
      <c r="A48" s="214"/>
      <c r="B48" s="214"/>
      <c r="C48" s="214"/>
      <c r="D48" s="214"/>
      <c r="E48" s="214"/>
      <c r="F48" s="214"/>
      <c r="G48" s="214"/>
      <c r="H48" s="214"/>
      <c r="I48" s="214"/>
      <c r="J48" s="214"/>
      <c r="K48" s="214"/>
    </row>
    <row r="49" spans="1:11" ht="12.2" customHeight="1" x14ac:dyDescent="0.2">
      <c r="A49" s="214"/>
      <c r="B49" s="214"/>
      <c r="C49" s="214"/>
      <c r="D49" s="214"/>
      <c r="E49" s="214"/>
      <c r="F49" s="214"/>
      <c r="G49" s="214"/>
      <c r="H49" s="214"/>
      <c r="I49" s="214"/>
      <c r="J49" s="214"/>
      <c r="K49" s="214"/>
    </row>
    <row r="50" spans="1:11" ht="12.2" customHeight="1" x14ac:dyDescent="0.2">
      <c r="A50" s="214"/>
      <c r="B50" s="214"/>
      <c r="C50" s="214"/>
      <c r="D50" s="214"/>
      <c r="E50" s="214"/>
      <c r="F50" s="214"/>
      <c r="G50" s="214"/>
      <c r="H50" s="214"/>
      <c r="I50" s="214"/>
      <c r="J50" s="214"/>
      <c r="K50" s="214"/>
    </row>
    <row r="51" spans="1:11" ht="12.2" customHeight="1" x14ac:dyDescent="0.2">
      <c r="A51" s="214"/>
      <c r="B51" s="214"/>
      <c r="C51" s="214"/>
      <c r="D51" s="214"/>
      <c r="E51" s="214"/>
      <c r="F51" s="214"/>
      <c r="G51" s="214"/>
      <c r="H51" s="214"/>
      <c r="I51" s="214"/>
      <c r="J51" s="214"/>
      <c r="K51" s="214"/>
    </row>
    <row r="52" spans="1:11" ht="12.2" customHeight="1" x14ac:dyDescent="0.2">
      <c r="A52" s="214"/>
      <c r="B52" s="214"/>
      <c r="C52" s="214"/>
      <c r="D52" s="214"/>
      <c r="E52" s="214"/>
      <c r="F52" s="214"/>
      <c r="G52" s="214"/>
      <c r="H52" s="214"/>
      <c r="I52" s="214"/>
      <c r="J52" s="214"/>
      <c r="K52" s="214"/>
    </row>
    <row r="53" spans="1:11" ht="12.2" customHeight="1" x14ac:dyDescent="0.2">
      <c r="A53" s="214"/>
      <c r="B53" s="214"/>
      <c r="C53" s="214"/>
      <c r="D53" s="214"/>
      <c r="E53" s="214"/>
      <c r="F53" s="214"/>
      <c r="G53" s="214"/>
      <c r="H53" s="214"/>
      <c r="I53" s="214"/>
      <c r="J53" s="214"/>
      <c r="K53" s="214"/>
    </row>
    <row r="54" spans="1:11" ht="12.2" customHeight="1" x14ac:dyDescent="0.2">
      <c r="A54" s="214"/>
      <c r="B54" s="214"/>
      <c r="C54" s="214"/>
      <c r="D54" s="214"/>
      <c r="E54" s="214"/>
      <c r="F54" s="214"/>
      <c r="G54" s="214"/>
      <c r="H54" s="214"/>
      <c r="I54" s="214"/>
      <c r="J54" s="214"/>
      <c r="K54" s="214"/>
    </row>
    <row r="55" spans="1:11" ht="12.2" customHeight="1" x14ac:dyDescent="0.2">
      <c r="A55" s="214"/>
      <c r="B55" s="214"/>
      <c r="C55" s="214"/>
      <c r="D55" s="214"/>
      <c r="E55" s="214"/>
      <c r="F55" s="214"/>
      <c r="G55" s="214"/>
      <c r="H55" s="214"/>
      <c r="I55" s="214"/>
      <c r="J55" s="214"/>
      <c r="K55" s="214"/>
    </row>
    <row r="56" spans="1:11" ht="12.2" customHeight="1" x14ac:dyDescent="0.2">
      <c r="A56" s="214"/>
      <c r="B56" s="214"/>
      <c r="C56" s="214"/>
      <c r="D56" s="214"/>
      <c r="E56" s="214"/>
      <c r="F56" s="214"/>
      <c r="G56" s="214"/>
      <c r="H56" s="214"/>
      <c r="I56" s="214"/>
      <c r="J56" s="214"/>
      <c r="K56" s="214"/>
    </row>
    <row r="57" spans="1:11" ht="12.2" customHeight="1" x14ac:dyDescent="0.2">
      <c r="A57" s="214"/>
      <c r="B57" s="214"/>
      <c r="C57" s="214"/>
      <c r="D57" s="214"/>
      <c r="E57" s="214"/>
      <c r="F57" s="214"/>
      <c r="G57" s="214"/>
      <c r="H57" s="214"/>
      <c r="I57" s="214"/>
      <c r="J57" s="214"/>
      <c r="K57" s="214"/>
    </row>
    <row r="58" spans="1:11" ht="12.2" customHeight="1" x14ac:dyDescent="0.2">
      <c r="A58" s="214"/>
      <c r="B58" s="214"/>
      <c r="C58" s="214"/>
      <c r="D58" s="214"/>
      <c r="E58" s="214"/>
      <c r="F58" s="214"/>
      <c r="G58" s="214"/>
      <c r="H58" s="214"/>
      <c r="I58" s="214"/>
      <c r="J58" s="214"/>
      <c r="K58" s="214"/>
    </row>
    <row r="59" spans="1:11" ht="12.2" customHeight="1" x14ac:dyDescent="0.2">
      <c r="A59" s="214"/>
      <c r="B59" s="214"/>
      <c r="C59" s="214"/>
      <c r="D59" s="214"/>
      <c r="E59" s="214"/>
      <c r="F59" s="214"/>
      <c r="G59" s="214"/>
      <c r="H59" s="214"/>
      <c r="I59" s="214"/>
      <c r="J59" s="214"/>
      <c r="K59" s="214"/>
    </row>
    <row r="60" spans="1:11" ht="12.2" customHeight="1" x14ac:dyDescent="0.2">
      <c r="A60" s="214"/>
      <c r="B60" s="214"/>
      <c r="C60" s="214"/>
      <c r="D60" s="214"/>
      <c r="E60" s="214"/>
      <c r="F60" s="214"/>
      <c r="G60" s="214"/>
      <c r="H60" s="214"/>
      <c r="I60" s="214"/>
      <c r="J60" s="214"/>
      <c r="K60" s="214"/>
    </row>
    <row r="61" spans="1:11" ht="12.2" customHeight="1" x14ac:dyDescent="0.2">
      <c r="A61" s="214"/>
      <c r="B61" s="214"/>
      <c r="C61" s="214"/>
      <c r="D61" s="214"/>
      <c r="E61" s="214"/>
      <c r="F61" s="214"/>
      <c r="G61" s="214"/>
      <c r="H61" s="214"/>
      <c r="I61" s="214"/>
      <c r="J61" s="214"/>
      <c r="K61" s="214"/>
    </row>
    <row r="62" spans="1:11" ht="12.2" customHeight="1" x14ac:dyDescent="0.2">
      <c r="A62" s="214"/>
      <c r="B62" s="214"/>
      <c r="C62" s="214"/>
      <c r="D62" s="214"/>
      <c r="E62" s="214"/>
      <c r="F62" s="214"/>
      <c r="G62" s="214"/>
      <c r="H62" s="214"/>
      <c r="I62" s="214"/>
      <c r="J62" s="214"/>
      <c r="K62" s="214"/>
    </row>
    <row r="63" spans="1:11" ht="12.2" customHeight="1" x14ac:dyDescent="0.2">
      <c r="A63" s="214"/>
      <c r="B63" s="214"/>
      <c r="C63" s="214"/>
      <c r="D63" s="214"/>
      <c r="E63" s="214"/>
      <c r="F63" s="214"/>
      <c r="G63" s="214"/>
      <c r="H63" s="214"/>
      <c r="I63" s="214"/>
      <c r="J63" s="214"/>
      <c r="K63" s="214"/>
    </row>
    <row r="64" spans="1:11" ht="12.2" customHeight="1" x14ac:dyDescent="0.2">
      <c r="A64" s="214"/>
      <c r="B64" s="214"/>
      <c r="C64" s="214"/>
      <c r="D64" s="214"/>
      <c r="E64" s="214"/>
      <c r="F64" s="214"/>
      <c r="G64" s="214"/>
      <c r="H64" s="214"/>
      <c r="I64" s="214"/>
      <c r="J64" s="214"/>
      <c r="K64" s="214"/>
    </row>
    <row r="65" spans="1:11" ht="12.2" customHeight="1" x14ac:dyDescent="0.2">
      <c r="A65" s="214"/>
      <c r="B65" s="214"/>
      <c r="C65" s="214"/>
      <c r="D65" s="214"/>
      <c r="E65" s="214"/>
      <c r="F65" s="214"/>
      <c r="G65" s="214"/>
      <c r="H65" s="214"/>
      <c r="I65" s="214"/>
      <c r="J65" s="214"/>
      <c r="K65" s="214"/>
    </row>
    <row r="66" spans="1:11" x14ac:dyDescent="0.2">
      <c r="A66" s="214"/>
      <c r="B66" s="214"/>
      <c r="C66" s="214"/>
      <c r="D66" s="214"/>
      <c r="E66" s="214"/>
      <c r="F66" s="214"/>
      <c r="G66" s="214"/>
      <c r="H66" s="214"/>
      <c r="I66" s="214"/>
      <c r="J66" s="214"/>
      <c r="K66" s="214"/>
    </row>
    <row r="67" spans="1:11" x14ac:dyDescent="0.2">
      <c r="A67" s="214"/>
      <c r="B67" s="214"/>
      <c r="C67" s="214"/>
      <c r="D67" s="214"/>
      <c r="E67" s="214"/>
      <c r="F67" s="214"/>
      <c r="G67" s="214"/>
      <c r="H67" s="214"/>
      <c r="I67" s="214"/>
      <c r="J67" s="214"/>
      <c r="K67" s="214"/>
    </row>
    <row r="68" spans="1:11" x14ac:dyDescent="0.2">
      <c r="A68" s="214"/>
      <c r="B68" s="214"/>
      <c r="C68" s="214"/>
      <c r="D68" s="214"/>
      <c r="E68" s="214"/>
      <c r="F68" s="214"/>
      <c r="G68" s="214"/>
      <c r="H68" s="214"/>
      <c r="I68" s="214"/>
      <c r="J68" s="214"/>
      <c r="K68" s="214"/>
    </row>
    <row r="69" spans="1:11" x14ac:dyDescent="0.2">
      <c r="A69" s="214"/>
      <c r="B69" s="214"/>
      <c r="C69" s="214"/>
      <c r="D69" s="214"/>
      <c r="E69" s="214"/>
      <c r="F69" s="214"/>
      <c r="G69" s="214"/>
      <c r="H69" s="214"/>
      <c r="I69" s="214"/>
      <c r="J69" s="214"/>
      <c r="K69" s="214"/>
    </row>
    <row r="70" spans="1:11" x14ac:dyDescent="0.2">
      <c r="A70" s="214"/>
      <c r="B70" s="214"/>
      <c r="C70" s="214"/>
      <c r="D70" s="214"/>
      <c r="E70" s="214"/>
      <c r="F70" s="214"/>
      <c r="G70" s="214"/>
      <c r="H70" s="214"/>
      <c r="I70" s="214"/>
      <c r="J70" s="214"/>
      <c r="K70" s="214"/>
    </row>
    <row r="71" spans="1:11" x14ac:dyDescent="0.2">
      <c r="A71" s="214"/>
      <c r="B71" s="214"/>
      <c r="C71" s="214"/>
      <c r="D71" s="214"/>
      <c r="E71" s="214"/>
      <c r="F71" s="214"/>
      <c r="G71" s="214"/>
      <c r="H71" s="214"/>
      <c r="I71" s="214"/>
      <c r="J71" s="214"/>
      <c r="K71" s="214"/>
    </row>
    <row r="72" spans="1:11" x14ac:dyDescent="0.2">
      <c r="A72" s="214"/>
      <c r="B72" s="214"/>
      <c r="C72" s="214"/>
      <c r="D72" s="214"/>
      <c r="E72" s="214"/>
      <c r="F72" s="214"/>
      <c r="G72" s="214"/>
      <c r="H72" s="214"/>
      <c r="I72" s="214"/>
      <c r="J72" s="214"/>
      <c r="K72" s="214"/>
    </row>
    <row r="73" spans="1:11" x14ac:dyDescent="0.2">
      <c r="A73" s="214"/>
      <c r="B73" s="214"/>
      <c r="C73" s="214"/>
      <c r="D73" s="214"/>
      <c r="E73" s="214"/>
      <c r="F73" s="214"/>
      <c r="G73" s="214"/>
      <c r="H73" s="214"/>
      <c r="I73" s="214"/>
      <c r="J73" s="214"/>
      <c r="K73" s="214"/>
    </row>
    <row r="74" spans="1:11" x14ac:dyDescent="0.2">
      <c r="A74" s="214"/>
      <c r="B74" s="214"/>
      <c r="C74" s="214"/>
      <c r="D74" s="214"/>
      <c r="E74" s="214"/>
      <c r="F74" s="214"/>
      <c r="G74" s="214"/>
      <c r="H74" s="214"/>
      <c r="I74" s="214"/>
      <c r="J74" s="214"/>
      <c r="K74" s="214"/>
    </row>
    <row r="75" spans="1:11" x14ac:dyDescent="0.2">
      <c r="A75" s="214"/>
      <c r="B75" s="214"/>
      <c r="C75" s="214"/>
      <c r="D75" s="214"/>
      <c r="E75" s="214"/>
      <c r="F75" s="214"/>
      <c r="G75" s="214"/>
      <c r="H75" s="214"/>
      <c r="I75" s="214"/>
      <c r="J75" s="214"/>
      <c r="K75" s="214"/>
    </row>
    <row r="76" spans="1:11" x14ac:dyDescent="0.2">
      <c r="A76" s="214"/>
      <c r="B76" s="214"/>
      <c r="C76" s="214"/>
      <c r="D76" s="214"/>
      <c r="E76" s="214"/>
      <c r="F76" s="214"/>
      <c r="G76" s="214"/>
      <c r="H76" s="214"/>
      <c r="I76" s="214"/>
      <c r="J76" s="214"/>
      <c r="K76" s="214"/>
    </row>
    <row r="77" spans="1:11" x14ac:dyDescent="0.2">
      <c r="A77" s="214"/>
      <c r="B77" s="214"/>
      <c r="C77" s="214"/>
      <c r="D77" s="214"/>
      <c r="E77" s="214"/>
      <c r="F77" s="214"/>
      <c r="G77" s="214"/>
      <c r="H77" s="214"/>
      <c r="I77" s="214"/>
      <c r="J77" s="214"/>
      <c r="K77" s="214"/>
    </row>
    <row r="78" spans="1:11" x14ac:dyDescent="0.2">
      <c r="A78" s="214"/>
      <c r="B78" s="214"/>
      <c r="C78" s="214"/>
      <c r="D78" s="214"/>
      <c r="E78" s="214"/>
      <c r="F78" s="214"/>
      <c r="G78" s="214"/>
      <c r="H78" s="214"/>
      <c r="I78" s="214"/>
      <c r="J78" s="214"/>
      <c r="K78" s="214"/>
    </row>
    <row r="79" spans="1:11" x14ac:dyDescent="0.2">
      <c r="A79" s="214"/>
      <c r="B79" s="214"/>
      <c r="C79" s="214"/>
      <c r="D79" s="214"/>
      <c r="E79" s="214"/>
      <c r="F79" s="214"/>
      <c r="G79" s="214"/>
      <c r="H79" s="214"/>
      <c r="I79" s="214"/>
      <c r="J79" s="214"/>
      <c r="K79" s="214"/>
    </row>
    <row r="80" spans="1:11" x14ac:dyDescent="0.2">
      <c r="A80" s="214"/>
      <c r="B80" s="214"/>
      <c r="C80" s="214"/>
      <c r="D80" s="214"/>
      <c r="E80" s="214"/>
      <c r="F80" s="214"/>
      <c r="G80" s="214"/>
      <c r="H80" s="214"/>
      <c r="I80" s="214"/>
      <c r="J80" s="214"/>
      <c r="K80" s="214"/>
    </row>
    <row r="81" spans="1:11" x14ac:dyDescent="0.2">
      <c r="A81" s="214"/>
      <c r="B81" s="214"/>
      <c r="C81" s="214"/>
      <c r="D81" s="214"/>
      <c r="E81" s="214"/>
      <c r="F81" s="214"/>
      <c r="G81" s="214"/>
      <c r="H81" s="214"/>
      <c r="I81" s="214"/>
      <c r="J81" s="214"/>
      <c r="K81" s="214"/>
    </row>
    <row r="82" spans="1:11" x14ac:dyDescent="0.2">
      <c r="A82" s="214"/>
      <c r="B82" s="214"/>
      <c r="C82" s="214"/>
      <c r="D82" s="214"/>
      <c r="E82" s="214"/>
      <c r="F82" s="214"/>
      <c r="G82" s="214"/>
      <c r="H82" s="214"/>
      <c r="I82" s="214"/>
      <c r="J82" s="214"/>
      <c r="K82" s="214"/>
    </row>
    <row r="83" spans="1:11" x14ac:dyDescent="0.2">
      <c r="A83" s="214"/>
      <c r="B83" s="214"/>
      <c r="C83" s="214"/>
      <c r="D83" s="214"/>
      <c r="E83" s="214"/>
      <c r="F83" s="214"/>
      <c r="G83" s="214"/>
      <c r="H83" s="214"/>
      <c r="I83" s="214"/>
      <c r="J83" s="214"/>
      <c r="K83" s="214"/>
    </row>
    <row r="84" spans="1:11" x14ac:dyDescent="0.2">
      <c r="A84" s="214"/>
      <c r="B84" s="214"/>
      <c r="C84" s="214"/>
      <c r="D84" s="214"/>
      <c r="E84" s="214"/>
      <c r="F84" s="214"/>
      <c r="G84" s="214"/>
      <c r="H84" s="214"/>
      <c r="I84" s="214"/>
      <c r="J84" s="214"/>
      <c r="K84" s="214"/>
    </row>
    <row r="85" spans="1:11" x14ac:dyDescent="0.2">
      <c r="A85" s="214"/>
      <c r="B85" s="214"/>
      <c r="C85" s="214"/>
      <c r="D85" s="214"/>
      <c r="E85" s="214"/>
      <c r="F85" s="214"/>
      <c r="G85" s="214"/>
      <c r="H85" s="214"/>
      <c r="I85" s="214"/>
      <c r="J85" s="214"/>
      <c r="K85" s="214"/>
    </row>
    <row r="86" spans="1:11" x14ac:dyDescent="0.2">
      <c r="A86" s="214"/>
      <c r="B86" s="214"/>
      <c r="C86" s="214"/>
      <c r="D86" s="214"/>
      <c r="E86" s="214"/>
      <c r="F86" s="214"/>
      <c r="G86" s="214"/>
      <c r="H86" s="214"/>
      <c r="I86" s="214"/>
      <c r="J86" s="214"/>
      <c r="K86" s="214"/>
    </row>
    <row r="87" spans="1:11" x14ac:dyDescent="0.2">
      <c r="A87" s="214"/>
      <c r="B87" s="214"/>
      <c r="C87" s="214"/>
      <c r="D87" s="214"/>
      <c r="E87" s="214"/>
      <c r="F87" s="214"/>
      <c r="G87" s="214"/>
      <c r="H87" s="214"/>
      <c r="I87" s="214"/>
      <c r="J87" s="214"/>
      <c r="K87" s="214"/>
    </row>
    <row r="88" spans="1:11" x14ac:dyDescent="0.2">
      <c r="A88" s="214"/>
      <c r="B88" s="214"/>
      <c r="C88" s="214"/>
      <c r="D88" s="214"/>
      <c r="E88" s="214"/>
      <c r="F88" s="214"/>
      <c r="G88" s="214"/>
      <c r="H88" s="214"/>
      <c r="I88" s="214"/>
      <c r="J88" s="214"/>
      <c r="K88" s="214"/>
    </row>
    <row r="89" spans="1:11" x14ac:dyDescent="0.2">
      <c r="A89" s="214"/>
      <c r="B89" s="214"/>
      <c r="C89" s="214"/>
      <c r="D89" s="214"/>
      <c r="E89" s="214"/>
      <c r="F89" s="214"/>
      <c r="G89" s="214"/>
      <c r="H89" s="214"/>
      <c r="I89" s="214"/>
      <c r="J89" s="214"/>
      <c r="K89" s="214"/>
    </row>
    <row r="90" spans="1:11" x14ac:dyDescent="0.2">
      <c r="A90" s="214"/>
      <c r="B90" s="214"/>
      <c r="C90" s="214"/>
      <c r="D90" s="214"/>
      <c r="E90" s="214"/>
      <c r="F90" s="214"/>
      <c r="G90" s="214"/>
      <c r="H90" s="214"/>
      <c r="I90" s="214"/>
      <c r="J90" s="214"/>
      <c r="K90" s="214"/>
    </row>
    <row r="91" spans="1:11" x14ac:dyDescent="0.2">
      <c r="A91" s="214"/>
      <c r="B91" s="214"/>
      <c r="C91" s="214"/>
      <c r="D91" s="214"/>
      <c r="E91" s="214"/>
      <c r="F91" s="214"/>
      <c r="G91" s="214"/>
      <c r="H91" s="214"/>
      <c r="I91" s="214"/>
      <c r="J91" s="214"/>
      <c r="K91" s="214"/>
    </row>
    <row r="92" spans="1:11" x14ac:dyDescent="0.2">
      <c r="A92" s="214"/>
      <c r="B92" s="214"/>
      <c r="C92" s="214"/>
      <c r="D92" s="214"/>
      <c r="E92" s="214"/>
      <c r="F92" s="214"/>
      <c r="G92" s="214"/>
      <c r="H92" s="214"/>
      <c r="I92" s="214"/>
      <c r="J92" s="214"/>
      <c r="K92" s="214"/>
    </row>
    <row r="93" spans="1:11" x14ac:dyDescent="0.2">
      <c r="A93" s="214"/>
      <c r="B93" s="214"/>
      <c r="C93" s="214"/>
      <c r="D93" s="214"/>
      <c r="E93" s="214"/>
      <c r="F93" s="214"/>
      <c r="G93" s="214"/>
      <c r="H93" s="214"/>
      <c r="I93" s="214"/>
      <c r="J93" s="214"/>
      <c r="K93" s="214"/>
    </row>
    <row r="94" spans="1:11" x14ac:dyDescent="0.2">
      <c r="A94" s="214"/>
      <c r="B94" s="214"/>
      <c r="C94" s="214"/>
      <c r="D94" s="214"/>
      <c r="E94" s="214"/>
      <c r="F94" s="214"/>
      <c r="G94" s="214"/>
      <c r="H94" s="214"/>
      <c r="I94" s="214"/>
      <c r="J94" s="214"/>
      <c r="K94" s="214"/>
    </row>
    <row r="95" spans="1:11" x14ac:dyDescent="0.2">
      <c r="A95" s="214"/>
      <c r="B95" s="214"/>
      <c r="C95" s="214"/>
      <c r="D95" s="214"/>
      <c r="E95" s="214"/>
      <c r="F95" s="214"/>
      <c r="G95" s="214"/>
      <c r="H95" s="214"/>
      <c r="I95" s="214"/>
      <c r="J95" s="214"/>
      <c r="K95" s="214"/>
    </row>
    <row r="96" spans="1:11" x14ac:dyDescent="0.2">
      <c r="A96" s="214"/>
      <c r="B96" s="214"/>
      <c r="C96" s="214"/>
      <c r="D96" s="214"/>
      <c r="E96" s="214"/>
      <c r="F96" s="214"/>
      <c r="G96" s="214"/>
      <c r="H96" s="214"/>
      <c r="I96" s="214"/>
      <c r="J96" s="214"/>
      <c r="K96" s="214"/>
    </row>
    <row r="97" spans="1:11" x14ac:dyDescent="0.2">
      <c r="A97" s="214"/>
      <c r="B97" s="214"/>
      <c r="C97" s="214"/>
      <c r="D97" s="214"/>
      <c r="E97" s="214"/>
      <c r="F97" s="214"/>
      <c r="G97" s="214"/>
      <c r="H97" s="214"/>
      <c r="I97" s="214"/>
      <c r="J97" s="214"/>
      <c r="K97" s="214"/>
    </row>
    <row r="98" spans="1:11" x14ac:dyDescent="0.2">
      <c r="A98" s="214"/>
      <c r="B98" s="214"/>
      <c r="C98" s="214"/>
      <c r="D98" s="214"/>
      <c r="E98" s="214"/>
      <c r="F98" s="214"/>
      <c r="G98" s="214"/>
      <c r="H98" s="214"/>
      <c r="I98" s="214"/>
      <c r="J98" s="214"/>
      <c r="K98" s="214"/>
    </row>
    <row r="99" spans="1:11" x14ac:dyDescent="0.2">
      <c r="A99" s="214"/>
      <c r="B99" s="214"/>
      <c r="C99" s="214"/>
      <c r="D99" s="214"/>
      <c r="E99" s="214"/>
      <c r="F99" s="214"/>
      <c r="G99" s="214"/>
      <c r="H99" s="214"/>
      <c r="I99" s="214"/>
      <c r="J99" s="214"/>
      <c r="K99" s="214"/>
    </row>
    <row r="100" spans="1:11" x14ac:dyDescent="0.2">
      <c r="A100" s="214"/>
      <c r="B100" s="214"/>
      <c r="C100" s="214"/>
      <c r="D100" s="214"/>
      <c r="E100" s="214"/>
      <c r="F100" s="214"/>
      <c r="G100" s="214"/>
      <c r="H100" s="214"/>
      <c r="I100" s="214"/>
      <c r="J100" s="214"/>
      <c r="K100" s="214"/>
    </row>
    <row r="101" spans="1:11" x14ac:dyDescent="0.2">
      <c r="A101" s="214"/>
      <c r="B101" s="214"/>
      <c r="C101" s="214"/>
      <c r="D101" s="214"/>
      <c r="E101" s="214"/>
      <c r="F101" s="214"/>
      <c r="G101" s="214"/>
      <c r="H101" s="214"/>
      <c r="I101" s="214"/>
      <c r="J101" s="214"/>
      <c r="K101" s="214"/>
    </row>
    <row r="102" spans="1:11" x14ac:dyDescent="0.2">
      <c r="A102" s="214"/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</row>
    <row r="103" spans="1:11" x14ac:dyDescent="0.2">
      <c r="A103" s="214"/>
      <c r="B103" s="214"/>
      <c r="C103" s="214"/>
      <c r="D103" s="214"/>
      <c r="E103" s="214"/>
      <c r="F103" s="214"/>
      <c r="G103" s="214"/>
      <c r="H103" s="214"/>
      <c r="I103" s="214"/>
      <c r="J103" s="214"/>
      <c r="K103" s="214"/>
    </row>
    <row r="104" spans="1:11" x14ac:dyDescent="0.2">
      <c r="A104" s="214"/>
      <c r="B104" s="214"/>
      <c r="C104" s="214"/>
      <c r="D104" s="214"/>
      <c r="E104" s="214"/>
      <c r="F104" s="214"/>
      <c r="G104" s="214"/>
      <c r="H104" s="214"/>
      <c r="I104" s="214"/>
      <c r="J104" s="214"/>
      <c r="K104" s="214"/>
    </row>
    <row r="105" spans="1:11" x14ac:dyDescent="0.2">
      <c r="A105" s="214"/>
      <c r="B105" s="214"/>
      <c r="C105" s="214"/>
      <c r="D105" s="214"/>
      <c r="E105" s="214"/>
      <c r="F105" s="214"/>
      <c r="G105" s="214"/>
      <c r="H105" s="214"/>
      <c r="I105" s="214"/>
      <c r="J105" s="214"/>
      <c r="K105" s="214"/>
    </row>
    <row r="106" spans="1:11" x14ac:dyDescent="0.2">
      <c r="A106" s="214"/>
      <c r="B106" s="214"/>
      <c r="C106" s="214"/>
      <c r="D106" s="214"/>
      <c r="E106" s="214"/>
      <c r="F106" s="214"/>
      <c r="G106" s="214"/>
      <c r="H106" s="214"/>
      <c r="I106" s="214"/>
      <c r="J106" s="214"/>
      <c r="K106" s="214"/>
    </row>
    <row r="107" spans="1:11" x14ac:dyDescent="0.2">
      <c r="A107" s="214"/>
      <c r="B107" s="214"/>
      <c r="C107" s="214"/>
      <c r="D107" s="214"/>
      <c r="E107" s="214"/>
      <c r="F107" s="214"/>
      <c r="G107" s="214"/>
      <c r="H107" s="214"/>
      <c r="I107" s="214"/>
      <c r="J107" s="214"/>
      <c r="K107" s="214"/>
    </row>
    <row r="108" spans="1:11" x14ac:dyDescent="0.2">
      <c r="A108" s="214"/>
      <c r="B108" s="214"/>
      <c r="C108" s="214"/>
      <c r="D108" s="214"/>
      <c r="E108" s="214"/>
      <c r="F108" s="214"/>
      <c r="G108" s="214"/>
      <c r="H108" s="214"/>
      <c r="I108" s="214"/>
      <c r="J108" s="214"/>
      <c r="K108" s="214"/>
    </row>
    <row r="109" spans="1:11" x14ac:dyDescent="0.2">
      <c r="A109" s="214"/>
      <c r="B109" s="214"/>
      <c r="C109" s="214"/>
      <c r="D109" s="214"/>
      <c r="E109" s="214"/>
      <c r="F109" s="214"/>
      <c r="G109" s="214"/>
      <c r="H109" s="214"/>
      <c r="I109" s="214"/>
      <c r="J109" s="214"/>
      <c r="K109" s="214"/>
    </row>
    <row r="110" spans="1:11" x14ac:dyDescent="0.2">
      <c r="A110" s="214"/>
      <c r="B110" s="214"/>
      <c r="C110" s="214"/>
      <c r="D110" s="214"/>
      <c r="E110" s="214"/>
      <c r="F110" s="214"/>
      <c r="G110" s="214"/>
      <c r="H110" s="214"/>
      <c r="I110" s="214"/>
      <c r="J110" s="214"/>
      <c r="K110" s="214"/>
    </row>
    <row r="111" spans="1:11" x14ac:dyDescent="0.2">
      <c r="A111" s="214"/>
      <c r="B111" s="214"/>
      <c r="C111" s="214"/>
      <c r="D111" s="214"/>
      <c r="E111" s="214"/>
      <c r="F111" s="214"/>
      <c r="G111" s="214"/>
      <c r="H111" s="214"/>
      <c r="I111" s="214"/>
      <c r="J111" s="214"/>
      <c r="K111" s="214"/>
    </row>
    <row r="112" spans="1:11" x14ac:dyDescent="0.2">
      <c r="A112" s="214"/>
      <c r="B112" s="214"/>
      <c r="C112" s="214"/>
      <c r="D112" s="214"/>
      <c r="E112" s="214"/>
      <c r="F112" s="214"/>
      <c r="G112" s="214"/>
      <c r="H112" s="214"/>
      <c r="I112" s="214"/>
      <c r="J112" s="214"/>
      <c r="K112" s="214"/>
    </row>
    <row r="113" spans="1:11" x14ac:dyDescent="0.2">
      <c r="A113" s="214"/>
      <c r="B113" s="214"/>
      <c r="C113" s="214"/>
      <c r="D113" s="214"/>
      <c r="E113" s="214"/>
      <c r="F113" s="214"/>
      <c r="G113" s="214"/>
      <c r="H113" s="214"/>
      <c r="I113" s="214"/>
      <c r="J113" s="214"/>
      <c r="K113" s="214"/>
    </row>
    <row r="114" spans="1:11" x14ac:dyDescent="0.2">
      <c r="A114" s="214"/>
      <c r="B114" s="214"/>
      <c r="C114" s="214"/>
      <c r="D114" s="214"/>
      <c r="E114" s="214"/>
      <c r="F114" s="214"/>
      <c r="G114" s="214"/>
      <c r="H114" s="214"/>
      <c r="I114" s="214"/>
      <c r="J114" s="214"/>
      <c r="K114" s="214"/>
    </row>
    <row r="115" spans="1:11" x14ac:dyDescent="0.2">
      <c r="A115" s="214"/>
      <c r="B115" s="214"/>
      <c r="C115" s="214"/>
      <c r="D115" s="214"/>
      <c r="E115" s="214"/>
      <c r="F115" s="214"/>
      <c r="G115" s="214"/>
      <c r="H115" s="214"/>
      <c r="I115" s="214"/>
      <c r="J115" s="214"/>
      <c r="K115" s="214"/>
    </row>
    <row r="116" spans="1:11" x14ac:dyDescent="0.2">
      <c r="A116" s="214"/>
      <c r="B116" s="214"/>
      <c r="C116" s="214"/>
      <c r="D116" s="214"/>
      <c r="E116" s="214"/>
      <c r="F116" s="214"/>
      <c r="G116" s="214"/>
      <c r="H116" s="214"/>
      <c r="I116" s="214"/>
      <c r="J116" s="214"/>
      <c r="K116" s="214"/>
    </row>
    <row r="117" spans="1:11" x14ac:dyDescent="0.2">
      <c r="A117" s="214"/>
      <c r="B117" s="214"/>
      <c r="C117" s="214"/>
      <c r="D117" s="214"/>
      <c r="E117" s="214"/>
      <c r="F117" s="214"/>
      <c r="G117" s="214"/>
      <c r="H117" s="214"/>
      <c r="I117" s="214"/>
      <c r="J117" s="214"/>
      <c r="K117" s="214"/>
    </row>
    <row r="118" spans="1:11" x14ac:dyDescent="0.2">
      <c r="A118" s="214"/>
      <c r="B118" s="214"/>
      <c r="C118" s="214"/>
      <c r="D118" s="214"/>
      <c r="E118" s="214"/>
      <c r="F118" s="214"/>
      <c r="G118" s="214"/>
      <c r="H118" s="214"/>
      <c r="I118" s="214"/>
      <c r="J118" s="214"/>
      <c r="K118" s="214"/>
    </row>
    <row r="119" spans="1:11" x14ac:dyDescent="0.2">
      <c r="A119" s="214"/>
      <c r="B119" s="214"/>
      <c r="C119" s="214"/>
      <c r="D119" s="214"/>
      <c r="E119" s="214"/>
      <c r="F119" s="214"/>
      <c r="G119" s="214"/>
      <c r="H119" s="214"/>
      <c r="I119" s="214"/>
      <c r="J119" s="214"/>
      <c r="K119" s="214"/>
    </row>
    <row r="120" spans="1:11" x14ac:dyDescent="0.2">
      <c r="A120" s="214"/>
      <c r="B120" s="214"/>
      <c r="C120" s="214"/>
      <c r="D120" s="214"/>
      <c r="E120" s="214"/>
      <c r="F120" s="214"/>
      <c r="G120" s="214"/>
      <c r="H120" s="214"/>
      <c r="I120" s="214"/>
      <c r="J120" s="214"/>
      <c r="K120" s="214"/>
    </row>
    <row r="121" spans="1:11" x14ac:dyDescent="0.2">
      <c r="A121" s="214"/>
      <c r="B121" s="214"/>
      <c r="C121" s="214"/>
      <c r="D121" s="214"/>
      <c r="E121" s="214"/>
      <c r="F121" s="214"/>
      <c r="G121" s="214"/>
      <c r="H121" s="214"/>
      <c r="I121" s="214"/>
      <c r="J121" s="214"/>
      <c r="K121" s="214"/>
    </row>
    <row r="122" spans="1:11" x14ac:dyDescent="0.2">
      <c r="A122" s="214"/>
      <c r="B122" s="214"/>
      <c r="C122" s="214"/>
      <c r="D122" s="214"/>
      <c r="E122" s="214"/>
      <c r="F122" s="214"/>
      <c r="G122" s="214"/>
      <c r="H122" s="214"/>
      <c r="I122" s="214"/>
      <c r="J122" s="214"/>
      <c r="K122" s="214"/>
    </row>
    <row r="123" spans="1:11" x14ac:dyDescent="0.2">
      <c r="A123" s="214"/>
      <c r="B123" s="214"/>
      <c r="C123" s="214"/>
      <c r="D123" s="214"/>
      <c r="E123" s="214"/>
      <c r="F123" s="214"/>
      <c r="G123" s="214"/>
      <c r="H123" s="214"/>
      <c r="I123" s="214"/>
      <c r="J123" s="214"/>
      <c r="K123" s="214"/>
    </row>
    <row r="124" spans="1:11" x14ac:dyDescent="0.2">
      <c r="A124" s="214"/>
      <c r="B124" s="214"/>
      <c r="C124" s="214"/>
      <c r="D124" s="214"/>
      <c r="E124" s="214"/>
      <c r="F124" s="214"/>
      <c r="G124" s="214"/>
      <c r="H124" s="214"/>
      <c r="I124" s="214"/>
      <c r="J124" s="214"/>
      <c r="K124" s="214"/>
    </row>
    <row r="125" spans="1:11" x14ac:dyDescent="0.2">
      <c r="A125" s="214"/>
      <c r="B125" s="214"/>
      <c r="C125" s="214"/>
      <c r="D125" s="214"/>
      <c r="E125" s="214"/>
      <c r="F125" s="214"/>
      <c r="G125" s="214"/>
      <c r="H125" s="214"/>
      <c r="I125" s="214"/>
      <c r="J125" s="214"/>
      <c r="K125" s="214"/>
    </row>
    <row r="126" spans="1:11" x14ac:dyDescent="0.2">
      <c r="A126" s="214"/>
      <c r="B126" s="214"/>
      <c r="C126" s="214"/>
      <c r="D126" s="214"/>
      <c r="E126" s="214"/>
      <c r="F126" s="214"/>
      <c r="G126" s="214"/>
      <c r="H126" s="214"/>
      <c r="I126" s="214"/>
      <c r="J126" s="214"/>
      <c r="K126" s="214"/>
    </row>
    <row r="127" spans="1:11" x14ac:dyDescent="0.2">
      <c r="A127" s="214"/>
      <c r="B127" s="214"/>
      <c r="C127" s="214"/>
      <c r="D127" s="214"/>
      <c r="E127" s="214"/>
      <c r="F127" s="214"/>
      <c r="G127" s="214"/>
      <c r="H127" s="214"/>
      <c r="I127" s="214"/>
      <c r="J127" s="214"/>
      <c r="K127" s="214"/>
    </row>
    <row r="128" spans="1:11" x14ac:dyDescent="0.2">
      <c r="A128" s="214"/>
      <c r="B128" s="214"/>
      <c r="C128" s="214"/>
      <c r="D128" s="214"/>
      <c r="E128" s="214"/>
      <c r="F128" s="214"/>
      <c r="G128" s="214"/>
      <c r="H128" s="214"/>
      <c r="I128" s="214"/>
      <c r="J128" s="214"/>
      <c r="K128" s="214"/>
    </row>
    <row r="129" spans="1:11" x14ac:dyDescent="0.2">
      <c r="A129" s="214"/>
      <c r="B129" s="214"/>
      <c r="C129" s="214"/>
      <c r="D129" s="214"/>
      <c r="E129" s="214"/>
      <c r="F129" s="214"/>
      <c r="G129" s="214"/>
      <c r="H129" s="214"/>
      <c r="I129" s="214"/>
      <c r="J129" s="214"/>
      <c r="K129" s="214"/>
    </row>
    <row r="130" spans="1:11" x14ac:dyDescent="0.2">
      <c r="A130" s="214"/>
      <c r="B130" s="214"/>
      <c r="C130" s="214"/>
      <c r="D130" s="214"/>
      <c r="E130" s="214"/>
      <c r="F130" s="214"/>
      <c r="G130" s="214"/>
      <c r="H130" s="214"/>
      <c r="I130" s="214"/>
      <c r="J130" s="214"/>
      <c r="K130" s="214"/>
    </row>
    <row r="131" spans="1:11" x14ac:dyDescent="0.2">
      <c r="A131" s="214"/>
      <c r="B131" s="214"/>
      <c r="C131" s="214"/>
      <c r="D131" s="214"/>
      <c r="E131" s="214"/>
      <c r="F131" s="214"/>
      <c r="G131" s="214"/>
      <c r="H131" s="214"/>
      <c r="I131" s="214"/>
      <c r="J131" s="214"/>
      <c r="K131" s="214"/>
    </row>
    <row r="132" spans="1:11" x14ac:dyDescent="0.2">
      <c r="A132" s="214"/>
      <c r="B132" s="214"/>
      <c r="C132" s="214"/>
      <c r="D132" s="214"/>
      <c r="E132" s="214"/>
      <c r="F132" s="214"/>
      <c r="G132" s="214"/>
      <c r="H132" s="214"/>
      <c r="I132" s="214"/>
      <c r="J132" s="214"/>
      <c r="K132" s="214"/>
    </row>
    <row r="133" spans="1:11" x14ac:dyDescent="0.2">
      <c r="A133" s="214"/>
      <c r="B133" s="214"/>
      <c r="C133" s="214"/>
      <c r="D133" s="214"/>
      <c r="E133" s="214"/>
      <c r="F133" s="214"/>
      <c r="G133" s="214"/>
      <c r="H133" s="214"/>
      <c r="I133" s="214"/>
      <c r="J133" s="214"/>
      <c r="K133" s="214"/>
    </row>
    <row r="134" spans="1:11" x14ac:dyDescent="0.2">
      <c r="A134" s="214"/>
      <c r="B134" s="214"/>
      <c r="C134" s="214"/>
      <c r="D134" s="214"/>
      <c r="E134" s="214"/>
      <c r="F134" s="214"/>
      <c r="G134" s="214"/>
      <c r="H134" s="214"/>
      <c r="I134" s="214"/>
      <c r="J134" s="214"/>
      <c r="K134" s="214"/>
    </row>
    <row r="135" spans="1:11" x14ac:dyDescent="0.2">
      <c r="A135" s="214"/>
      <c r="B135" s="214"/>
      <c r="C135" s="214"/>
      <c r="D135" s="214"/>
      <c r="E135" s="214"/>
      <c r="F135" s="214"/>
      <c r="G135" s="214"/>
      <c r="H135" s="214"/>
      <c r="I135" s="214"/>
      <c r="J135" s="214"/>
      <c r="K135" s="214"/>
    </row>
    <row r="136" spans="1:11" x14ac:dyDescent="0.2">
      <c r="A136" s="214"/>
      <c r="B136" s="214"/>
      <c r="C136" s="214"/>
      <c r="D136" s="214"/>
      <c r="E136" s="214"/>
      <c r="F136" s="214"/>
      <c r="G136" s="214"/>
      <c r="H136" s="214"/>
      <c r="I136" s="214"/>
      <c r="J136" s="214"/>
      <c r="K136" s="214"/>
    </row>
    <row r="137" spans="1:11" x14ac:dyDescent="0.2">
      <c r="A137" s="214"/>
      <c r="B137" s="214"/>
      <c r="C137" s="214"/>
      <c r="D137" s="214"/>
      <c r="E137" s="214"/>
      <c r="F137" s="214"/>
      <c r="G137" s="214"/>
      <c r="H137" s="214"/>
      <c r="I137" s="214"/>
      <c r="J137" s="214"/>
      <c r="K137" s="214"/>
    </row>
    <row r="138" spans="1:11" x14ac:dyDescent="0.2">
      <c r="A138" s="214"/>
      <c r="B138" s="214"/>
      <c r="C138" s="214"/>
      <c r="D138" s="214"/>
      <c r="E138" s="214"/>
      <c r="F138" s="214"/>
      <c r="G138" s="214"/>
      <c r="H138" s="214"/>
      <c r="I138" s="214"/>
      <c r="J138" s="214"/>
      <c r="K138" s="214"/>
    </row>
    <row r="139" spans="1:11" x14ac:dyDescent="0.2">
      <c r="A139" s="214"/>
      <c r="B139" s="214"/>
      <c r="C139" s="214"/>
      <c r="D139" s="214"/>
      <c r="E139" s="214"/>
      <c r="F139" s="214"/>
      <c r="G139" s="214"/>
      <c r="H139" s="214"/>
      <c r="I139" s="214"/>
      <c r="J139" s="214"/>
      <c r="K139" s="214"/>
    </row>
    <row r="140" spans="1:11" x14ac:dyDescent="0.2">
      <c r="A140" s="214"/>
      <c r="B140" s="214"/>
      <c r="C140" s="214"/>
      <c r="D140" s="214"/>
      <c r="E140" s="214"/>
      <c r="F140" s="214"/>
      <c r="G140" s="214"/>
      <c r="H140" s="214"/>
      <c r="I140" s="214"/>
      <c r="J140" s="214"/>
      <c r="K140" s="214"/>
    </row>
    <row r="141" spans="1:11" x14ac:dyDescent="0.2">
      <c r="A141" s="214"/>
      <c r="B141" s="214"/>
      <c r="C141" s="214"/>
      <c r="D141" s="214"/>
      <c r="E141" s="214"/>
      <c r="F141" s="214"/>
      <c r="G141" s="214"/>
      <c r="H141" s="214"/>
      <c r="I141" s="214"/>
      <c r="J141" s="214"/>
      <c r="K141" s="214"/>
    </row>
    <row r="142" spans="1:11" x14ac:dyDescent="0.2">
      <c r="A142" s="214"/>
      <c r="B142" s="214"/>
      <c r="C142" s="214"/>
      <c r="D142" s="214"/>
      <c r="E142" s="214"/>
      <c r="F142" s="214"/>
      <c r="G142" s="214"/>
      <c r="H142" s="214"/>
      <c r="I142" s="214"/>
      <c r="J142" s="214"/>
      <c r="K142" s="214"/>
    </row>
    <row r="143" spans="1:11" x14ac:dyDescent="0.2">
      <c r="A143" s="214"/>
      <c r="B143" s="214"/>
      <c r="C143" s="214"/>
      <c r="D143" s="214"/>
      <c r="E143" s="214"/>
      <c r="F143" s="214"/>
      <c r="G143" s="214"/>
      <c r="H143" s="214"/>
      <c r="I143" s="214"/>
      <c r="J143" s="214"/>
      <c r="K143" s="214"/>
    </row>
    <row r="144" spans="1:11" x14ac:dyDescent="0.2">
      <c r="A144" s="214"/>
      <c r="B144" s="214"/>
      <c r="C144" s="214"/>
      <c r="D144" s="214"/>
      <c r="E144" s="214"/>
      <c r="F144" s="214"/>
      <c r="G144" s="214"/>
      <c r="H144" s="214"/>
      <c r="I144" s="214"/>
      <c r="J144" s="214"/>
      <c r="K144" s="214"/>
    </row>
    <row r="145" spans="1:11" x14ac:dyDescent="0.2">
      <c r="A145" s="214"/>
      <c r="B145" s="214"/>
      <c r="C145" s="214"/>
      <c r="D145" s="214"/>
      <c r="E145" s="214"/>
      <c r="F145" s="214"/>
      <c r="G145" s="214"/>
      <c r="H145" s="214"/>
      <c r="I145" s="214"/>
      <c r="J145" s="214"/>
      <c r="K145" s="214"/>
    </row>
    <row r="146" spans="1:11" x14ac:dyDescent="0.2">
      <c r="A146" s="214"/>
      <c r="B146" s="214"/>
      <c r="C146" s="214"/>
      <c r="D146" s="214"/>
      <c r="E146" s="214"/>
      <c r="F146" s="214"/>
      <c r="G146" s="214"/>
      <c r="H146" s="214"/>
      <c r="I146" s="214"/>
      <c r="J146" s="214"/>
      <c r="K146" s="214"/>
    </row>
    <row r="147" spans="1:11" x14ac:dyDescent="0.2">
      <c r="A147" s="214"/>
      <c r="B147" s="214"/>
      <c r="C147" s="214"/>
      <c r="D147" s="214"/>
      <c r="E147" s="214"/>
      <c r="F147" s="214"/>
      <c r="G147" s="214"/>
      <c r="H147" s="214"/>
      <c r="I147" s="214"/>
      <c r="J147" s="214"/>
      <c r="K147" s="214"/>
    </row>
    <row r="148" spans="1:11" x14ac:dyDescent="0.2">
      <c r="A148" s="214"/>
      <c r="B148" s="214"/>
      <c r="C148" s="214"/>
      <c r="D148" s="214"/>
      <c r="E148" s="214"/>
      <c r="F148" s="214"/>
      <c r="G148" s="214"/>
      <c r="H148" s="214"/>
      <c r="I148" s="214"/>
      <c r="J148" s="214"/>
      <c r="K148" s="214"/>
    </row>
    <row r="149" spans="1:11" x14ac:dyDescent="0.2">
      <c r="A149" s="214"/>
      <c r="B149" s="214"/>
      <c r="C149" s="214"/>
      <c r="D149" s="214"/>
      <c r="E149" s="214"/>
      <c r="F149" s="214"/>
      <c r="G149" s="214"/>
      <c r="H149" s="214"/>
      <c r="I149" s="214"/>
      <c r="J149" s="214"/>
      <c r="K149" s="214"/>
    </row>
    <row r="150" spans="1:11" x14ac:dyDescent="0.2">
      <c r="A150" s="214"/>
      <c r="B150" s="214"/>
      <c r="C150" s="214"/>
      <c r="D150" s="214"/>
      <c r="E150" s="214"/>
      <c r="F150" s="214"/>
      <c r="G150" s="214"/>
      <c r="H150" s="214"/>
      <c r="I150" s="214"/>
      <c r="J150" s="214"/>
      <c r="K150" s="214"/>
    </row>
  </sheetData>
  <mergeCells count="3">
    <mergeCell ref="B5:D5"/>
    <mergeCell ref="B6:D6"/>
    <mergeCell ref="F6:H6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FF0000"/>
  </sheetPr>
  <dimension ref="A1:G57"/>
  <sheetViews>
    <sheetView showGridLines="0" zoomScaleNormal="100" workbookViewId="0">
      <selection activeCell="J24" sqref="J24"/>
    </sheetView>
  </sheetViews>
  <sheetFormatPr baseColWidth="10" defaultColWidth="9.42578125" defaultRowHeight="12.2" customHeight="1" x14ac:dyDescent="0.2"/>
  <cols>
    <col min="1" max="1" width="35.42578125" style="228" customWidth="1"/>
    <col min="2" max="2" width="11.85546875" style="228" hidden="1" customWidth="1"/>
    <col min="3" max="6" width="11.85546875" style="228" customWidth="1"/>
    <col min="7" max="16384" width="9.42578125" style="228"/>
  </cols>
  <sheetData>
    <row r="1" spans="1:7" s="215" customFormat="1" ht="15" customHeight="1" x14ac:dyDescent="0.2">
      <c r="A1" s="173" t="s">
        <v>94</v>
      </c>
    </row>
    <row r="2" spans="1:7" s="215" customFormat="1" ht="15" customHeight="1" x14ac:dyDescent="0.2">
      <c r="A2" s="173" t="s">
        <v>95</v>
      </c>
    </row>
    <row r="3" spans="1:7" s="215" customFormat="1" ht="15" customHeight="1" x14ac:dyDescent="0.2">
      <c r="A3" s="216"/>
    </row>
    <row r="4" spans="1:7" s="215" customFormat="1" ht="15" customHeight="1" x14ac:dyDescent="0.2">
      <c r="A4" s="217"/>
      <c r="B4" s="218"/>
      <c r="C4" s="219"/>
      <c r="D4" s="219"/>
      <c r="E4" s="738" t="s">
        <v>96</v>
      </c>
      <c r="F4" s="738"/>
      <c r="G4" s="738"/>
    </row>
    <row r="5" spans="1:7" s="215" customFormat="1" ht="5.0999999999999996" customHeight="1" x14ac:dyDescent="0.2">
      <c r="A5" s="220"/>
      <c r="B5" s="220"/>
      <c r="C5" s="220"/>
      <c r="D5" s="220"/>
      <c r="E5" s="220"/>
      <c r="F5" s="220"/>
    </row>
    <row r="6" spans="1:7" s="215" customFormat="1" ht="5.0999999999999996" customHeight="1" x14ac:dyDescent="0.2">
      <c r="A6" s="221"/>
      <c r="B6" s="222"/>
      <c r="C6" s="222"/>
      <c r="D6" s="222"/>
      <c r="E6" s="222"/>
      <c r="F6" s="222"/>
      <c r="G6" s="222"/>
    </row>
    <row r="7" spans="1:7" s="215" customFormat="1" ht="15" customHeight="1" x14ac:dyDescent="0.2">
      <c r="A7" s="223" t="s">
        <v>97</v>
      </c>
      <c r="B7" s="224">
        <v>2018</v>
      </c>
      <c r="C7" s="224">
        <v>2019</v>
      </c>
      <c r="D7" s="224">
        <v>2020</v>
      </c>
      <c r="E7" s="224">
        <v>2021</v>
      </c>
      <c r="F7" s="224">
        <v>2022</v>
      </c>
      <c r="G7" s="224">
        <v>2023</v>
      </c>
    </row>
    <row r="8" spans="1:7" s="215" customFormat="1" ht="5.0999999999999996" customHeight="1" x14ac:dyDescent="0.2">
      <c r="A8" s="100"/>
      <c r="B8" s="101"/>
      <c r="C8" s="100"/>
      <c r="D8" s="100"/>
      <c r="E8" s="100"/>
      <c r="F8" s="100"/>
      <c r="G8" s="100"/>
    </row>
    <row r="9" spans="1:7" ht="5.0999999999999996" customHeight="1" x14ac:dyDescent="0.25">
      <c r="A9" s="225"/>
      <c r="B9" s="159"/>
      <c r="C9" s="226"/>
      <c r="D9" s="227"/>
      <c r="E9" s="227"/>
      <c r="F9" s="227"/>
      <c r="G9" s="227"/>
    </row>
    <row r="10" spans="1:7" ht="15" customHeight="1" x14ac:dyDescent="0.2">
      <c r="A10" s="229"/>
      <c r="B10" s="739" t="s">
        <v>6</v>
      </c>
      <c r="C10" s="739"/>
      <c r="D10" s="739"/>
      <c r="E10" s="230"/>
      <c r="F10" s="230"/>
      <c r="G10" s="230"/>
    </row>
    <row r="11" spans="1:7" ht="14.1" customHeight="1" x14ac:dyDescent="0.2">
      <c r="A11" s="231" t="s">
        <v>98</v>
      </c>
      <c r="B11" s="232">
        <f>B12+B13</f>
        <v>98.699999999999989</v>
      </c>
      <c r="C11" s="232">
        <f>C12+C13</f>
        <v>103.7</v>
      </c>
      <c r="D11" s="232">
        <f>D12+D13</f>
        <v>103.8</v>
      </c>
      <c r="E11" s="232">
        <v>110.97692446156832</v>
      </c>
      <c r="F11" s="232">
        <v>107.02191999999999</v>
      </c>
      <c r="G11" s="232">
        <v>79.78</v>
      </c>
    </row>
    <row r="12" spans="1:7" ht="14.1" customHeight="1" x14ac:dyDescent="0.2">
      <c r="A12" s="231" t="s">
        <v>99</v>
      </c>
      <c r="B12" s="232">
        <f t="shared" ref="B12:F22" si="0">B26+B40</f>
        <v>20.8</v>
      </c>
      <c r="C12" s="232">
        <f t="shared" si="0"/>
        <v>19</v>
      </c>
      <c r="D12" s="232">
        <f t="shared" si="0"/>
        <v>19</v>
      </c>
      <c r="E12" s="232">
        <v>18.194560150256891</v>
      </c>
      <c r="F12" s="232">
        <v>17.375160000000001</v>
      </c>
      <c r="G12" s="232">
        <v>15.669999999999998</v>
      </c>
    </row>
    <row r="13" spans="1:7" ht="14.1" customHeight="1" x14ac:dyDescent="0.2">
      <c r="A13" s="231" t="s">
        <v>100</v>
      </c>
      <c r="B13" s="232">
        <f t="shared" si="0"/>
        <v>77.899999999999991</v>
      </c>
      <c r="C13" s="232">
        <f t="shared" si="0"/>
        <v>84.7</v>
      </c>
      <c r="D13" s="232">
        <f t="shared" si="0"/>
        <v>84.8</v>
      </c>
      <c r="E13" s="232">
        <v>92.782364311311426</v>
      </c>
      <c r="F13" s="232">
        <v>89.64676</v>
      </c>
      <c r="G13" s="232">
        <v>64.11</v>
      </c>
    </row>
    <row r="14" spans="1:7" ht="14.1" customHeight="1" x14ac:dyDescent="0.2">
      <c r="A14" s="231" t="s">
        <v>101</v>
      </c>
      <c r="B14" s="232">
        <f t="shared" si="0"/>
        <v>19.399999999999999</v>
      </c>
      <c r="C14" s="232">
        <f t="shared" si="0"/>
        <v>18.399999999999999</v>
      </c>
      <c r="D14" s="232">
        <f t="shared" si="0"/>
        <v>18.5</v>
      </c>
      <c r="E14" s="232">
        <v>10.013999999999999</v>
      </c>
      <c r="F14" s="232">
        <v>5.6448199999999993</v>
      </c>
      <c r="G14" s="232">
        <v>4.07</v>
      </c>
    </row>
    <row r="15" spans="1:7" ht="14.1" customHeight="1" x14ac:dyDescent="0.2">
      <c r="A15" s="231" t="s">
        <v>102</v>
      </c>
      <c r="B15" s="232">
        <f t="shared" si="0"/>
        <v>7.1000000000000005</v>
      </c>
      <c r="C15" s="232">
        <f t="shared" si="0"/>
        <v>5.5</v>
      </c>
      <c r="D15" s="232">
        <f t="shared" si="0"/>
        <v>5.6</v>
      </c>
      <c r="E15" s="232">
        <v>3.91</v>
      </c>
      <c r="F15" s="232">
        <v>1.8995299999999999</v>
      </c>
      <c r="G15" s="232">
        <v>1</v>
      </c>
    </row>
    <row r="16" spans="1:7" ht="14.1" customHeight="1" x14ac:dyDescent="0.2">
      <c r="A16" s="231" t="s">
        <v>329</v>
      </c>
      <c r="B16" s="232">
        <f t="shared" si="0"/>
        <v>7.3</v>
      </c>
      <c r="C16" s="232">
        <f t="shared" si="0"/>
        <v>7</v>
      </c>
      <c r="D16" s="232">
        <f t="shared" si="0"/>
        <v>7</v>
      </c>
      <c r="E16" s="232">
        <v>2.879</v>
      </c>
      <c r="F16" s="232">
        <v>0.61020000000000008</v>
      </c>
      <c r="G16" s="232">
        <v>0.36</v>
      </c>
    </row>
    <row r="17" spans="1:7" ht="14.1" customHeight="1" x14ac:dyDescent="0.2">
      <c r="A17" s="231" t="s">
        <v>331</v>
      </c>
      <c r="B17" s="232">
        <f t="shared" si="0"/>
        <v>3.5</v>
      </c>
      <c r="C17" s="232">
        <f t="shared" si="0"/>
        <v>3.9</v>
      </c>
      <c r="D17" s="232">
        <f t="shared" si="0"/>
        <v>3.5</v>
      </c>
      <c r="E17" s="232">
        <v>1.9690000000000001</v>
      </c>
      <c r="F17" s="232">
        <v>1.67744</v>
      </c>
      <c r="G17" s="232">
        <v>1.06</v>
      </c>
    </row>
    <row r="18" spans="1:7" ht="14.1" customHeight="1" x14ac:dyDescent="0.2">
      <c r="A18" s="231" t="s">
        <v>103</v>
      </c>
      <c r="B18" s="232">
        <f t="shared" si="0"/>
        <v>105.69999999999999</v>
      </c>
      <c r="C18" s="232">
        <f t="shared" si="0"/>
        <v>106.3</v>
      </c>
      <c r="D18" s="232">
        <f t="shared" si="0"/>
        <v>95.199999999999989</v>
      </c>
      <c r="E18" s="232">
        <v>89.974820113250502</v>
      </c>
      <c r="F18" s="232">
        <v>105.6</v>
      </c>
      <c r="G18" s="232">
        <v>85.160000000000011</v>
      </c>
    </row>
    <row r="19" spans="1:7" ht="14.1" customHeight="1" x14ac:dyDescent="0.2">
      <c r="A19" s="231" t="s">
        <v>104</v>
      </c>
      <c r="B19" s="232">
        <f t="shared" si="0"/>
        <v>46.3</v>
      </c>
      <c r="C19" s="232">
        <f t="shared" si="0"/>
        <v>48</v>
      </c>
      <c r="D19" s="232">
        <f t="shared" si="0"/>
        <v>48</v>
      </c>
      <c r="E19" s="232">
        <v>46.210090435107091</v>
      </c>
      <c r="F19" s="232">
        <v>44.315260000000002</v>
      </c>
      <c r="G19" s="232">
        <v>36.85</v>
      </c>
    </row>
    <row r="20" spans="1:7" ht="14.1" customHeight="1" x14ac:dyDescent="0.2">
      <c r="A20" s="231" t="s">
        <v>332</v>
      </c>
      <c r="B20" s="232">
        <f t="shared" si="0"/>
        <v>12.299999999999999</v>
      </c>
      <c r="C20" s="232">
        <f t="shared" si="0"/>
        <v>12.1</v>
      </c>
      <c r="D20" s="232">
        <f t="shared" si="0"/>
        <v>12.1</v>
      </c>
      <c r="E20" s="232">
        <v>12.151297894223593</v>
      </c>
      <c r="F20" s="232">
        <v>12.417729999999999</v>
      </c>
      <c r="G20" s="232">
        <v>10.55</v>
      </c>
    </row>
    <row r="21" spans="1:7" ht="14.1" customHeight="1" x14ac:dyDescent="0.2">
      <c r="A21" s="231" t="s">
        <v>333</v>
      </c>
      <c r="B21" s="232">
        <f t="shared" si="0"/>
        <v>5.7</v>
      </c>
      <c r="C21" s="232">
        <f t="shared" si="0"/>
        <v>5.8000000000000007</v>
      </c>
      <c r="D21" s="232">
        <f t="shared" si="0"/>
        <v>10.5</v>
      </c>
      <c r="E21" s="232">
        <v>5.84816835035691</v>
      </c>
      <c r="F21" s="232">
        <v>5.3463500000000002</v>
      </c>
      <c r="G21" s="232">
        <v>3.92</v>
      </c>
    </row>
    <row r="22" spans="1:7" ht="14.1" customHeight="1" x14ac:dyDescent="0.2">
      <c r="A22" s="231" t="s">
        <v>105</v>
      </c>
      <c r="B22" s="232">
        <f t="shared" si="0"/>
        <v>3.4</v>
      </c>
      <c r="C22" s="232">
        <f t="shared" si="0"/>
        <v>4.4000000000000004</v>
      </c>
      <c r="D22" s="232">
        <f t="shared" si="0"/>
        <v>4.4000000000000004</v>
      </c>
      <c r="E22" s="232">
        <v>4.2399364587823465</v>
      </c>
      <c r="F22" s="232">
        <v>6.1</v>
      </c>
      <c r="G22" s="232">
        <v>6.1</v>
      </c>
    </row>
    <row r="23" spans="1:7" ht="14.1" customHeight="1" x14ac:dyDescent="0.2">
      <c r="A23" s="231" t="s">
        <v>106</v>
      </c>
      <c r="B23" s="232">
        <f>B37</f>
        <v>0.9</v>
      </c>
      <c r="C23" s="232">
        <f>C37</f>
        <v>0.1</v>
      </c>
      <c r="D23" s="219" t="str">
        <f>D37</f>
        <v>-</v>
      </c>
      <c r="E23" s="219" t="s">
        <v>50</v>
      </c>
      <c r="F23" s="233" t="s">
        <v>50</v>
      </c>
      <c r="G23" s="233">
        <v>0</v>
      </c>
    </row>
    <row r="24" spans="1:7" ht="15" customHeight="1" x14ac:dyDescent="0.2">
      <c r="A24" s="229"/>
      <c r="B24" s="739" t="s">
        <v>107</v>
      </c>
      <c r="C24" s="739"/>
      <c r="D24" s="739"/>
      <c r="E24" s="230"/>
      <c r="F24" s="230"/>
      <c r="G24" s="230"/>
    </row>
    <row r="25" spans="1:7" ht="14.1" customHeight="1" x14ac:dyDescent="0.2">
      <c r="A25" s="231" t="s">
        <v>98</v>
      </c>
      <c r="B25" s="233">
        <f>B26+B27</f>
        <v>17.600000000000001</v>
      </c>
      <c r="C25" s="233">
        <f>C26+C27</f>
        <v>14.8</v>
      </c>
      <c r="D25" s="233">
        <f>D26+D27</f>
        <v>17.400000000000002</v>
      </c>
      <c r="E25" s="233">
        <f>E26+E27</f>
        <v>18.605618013910625</v>
      </c>
      <c r="F25" s="233">
        <f>F26+F27</f>
        <v>19.50206</v>
      </c>
      <c r="G25" s="233">
        <f>SUM(G26+G27)</f>
        <v>14.600000000000001</v>
      </c>
    </row>
    <row r="26" spans="1:7" ht="14.1" customHeight="1" x14ac:dyDescent="0.2">
      <c r="A26" s="231" t="s">
        <v>99</v>
      </c>
      <c r="B26" s="218">
        <v>3</v>
      </c>
      <c r="C26" s="218">
        <v>2.5</v>
      </c>
      <c r="D26" s="218">
        <v>2.6</v>
      </c>
      <c r="E26" s="218">
        <v>1.9585601502568948</v>
      </c>
      <c r="F26" s="218">
        <v>2.53118</v>
      </c>
      <c r="G26" s="218">
        <v>3.3</v>
      </c>
    </row>
    <row r="27" spans="1:7" ht="14.1" customHeight="1" x14ac:dyDescent="0.2">
      <c r="A27" s="231" t="s">
        <v>100</v>
      </c>
      <c r="B27" s="218">
        <v>14.6</v>
      </c>
      <c r="C27" s="218">
        <v>12.3</v>
      </c>
      <c r="D27" s="218">
        <v>14.8</v>
      </c>
      <c r="E27" s="218">
        <v>16.647057863653732</v>
      </c>
      <c r="F27" s="218">
        <v>16.970880000000001</v>
      </c>
      <c r="G27" s="218">
        <v>11.3</v>
      </c>
    </row>
    <row r="28" spans="1:7" ht="14.1" customHeight="1" x14ac:dyDescent="0.2">
      <c r="A28" s="231" t="s">
        <v>101</v>
      </c>
      <c r="B28" s="218">
        <v>12.6</v>
      </c>
      <c r="C28" s="218">
        <v>12.1</v>
      </c>
      <c r="D28" s="218">
        <v>12</v>
      </c>
      <c r="E28" s="218">
        <v>3.9792680798867628</v>
      </c>
      <c r="F28" s="218">
        <v>1.5613900000000001</v>
      </c>
      <c r="G28" s="218">
        <v>0.56999999999999995</v>
      </c>
    </row>
    <row r="29" spans="1:7" ht="14.1" customHeight="1" x14ac:dyDescent="0.2">
      <c r="A29" s="231" t="s">
        <v>102</v>
      </c>
      <c r="B29" s="218">
        <v>4.4000000000000004</v>
      </c>
      <c r="C29" s="218">
        <v>4</v>
      </c>
      <c r="D29" s="218">
        <v>3.3</v>
      </c>
      <c r="E29" s="218">
        <v>1.0973590976162371</v>
      </c>
      <c r="F29" s="218">
        <v>0.71479999999999999</v>
      </c>
      <c r="G29" s="218">
        <v>0.25</v>
      </c>
    </row>
    <row r="30" spans="1:7" ht="14.1" customHeight="1" x14ac:dyDescent="0.2">
      <c r="A30" s="231" t="s">
        <v>329</v>
      </c>
      <c r="B30" s="218">
        <v>6</v>
      </c>
      <c r="C30" s="218">
        <v>6</v>
      </c>
      <c r="D30" s="218">
        <v>6</v>
      </c>
      <c r="E30" s="218">
        <v>1.2131864542564252</v>
      </c>
      <c r="F30" s="218">
        <v>0.20311000000000001</v>
      </c>
      <c r="G30" s="218">
        <v>0.06</v>
      </c>
    </row>
    <row r="31" spans="1:7" ht="14.1" customHeight="1" x14ac:dyDescent="0.2">
      <c r="A31" s="231" t="s">
        <v>331</v>
      </c>
      <c r="B31" s="218">
        <v>2</v>
      </c>
      <c r="C31" s="218">
        <v>2.8</v>
      </c>
      <c r="D31" s="218">
        <v>2.2000000000000002</v>
      </c>
      <c r="E31" s="218">
        <v>2.1425318444420141</v>
      </c>
      <c r="F31" s="218">
        <v>0.43180000000000002</v>
      </c>
      <c r="G31" s="218">
        <v>0.16</v>
      </c>
    </row>
    <row r="32" spans="1:7" ht="14.1" customHeight="1" x14ac:dyDescent="0.2">
      <c r="A32" s="231" t="s">
        <v>103</v>
      </c>
      <c r="B32" s="218">
        <v>24.4</v>
      </c>
      <c r="C32" s="218">
        <v>24.8</v>
      </c>
      <c r="D32" s="144">
        <v>23.1</v>
      </c>
      <c r="E32" s="218">
        <v>22.495515601249277</v>
      </c>
      <c r="F32" s="218">
        <v>22</v>
      </c>
      <c r="G32" s="218">
        <v>20.260000000000002</v>
      </c>
    </row>
    <row r="33" spans="1:7" ht="14.1" customHeight="1" x14ac:dyDescent="0.2">
      <c r="A33" s="231" t="s">
        <v>104</v>
      </c>
      <c r="B33" s="218">
        <v>16.100000000000001</v>
      </c>
      <c r="C33" s="218">
        <v>17</v>
      </c>
      <c r="D33" s="144">
        <v>16.2</v>
      </c>
      <c r="E33" s="218">
        <v>14.087223924090416</v>
      </c>
      <c r="F33" s="218">
        <v>12.368549999999999</v>
      </c>
      <c r="G33" s="218">
        <v>10.92</v>
      </c>
    </row>
    <row r="34" spans="1:7" ht="14.1" customHeight="1" x14ac:dyDescent="0.2">
      <c r="A34" s="231" t="s">
        <v>332</v>
      </c>
      <c r="B34" s="218">
        <v>2.6</v>
      </c>
      <c r="C34" s="218">
        <v>2.5</v>
      </c>
      <c r="D34" s="144">
        <v>2.4</v>
      </c>
      <c r="E34" s="218">
        <v>1.8093921171313827</v>
      </c>
      <c r="F34" s="218">
        <v>2.9274400000000003</v>
      </c>
      <c r="G34" s="218">
        <v>2.75</v>
      </c>
    </row>
    <row r="35" spans="1:7" ht="14.1" customHeight="1" x14ac:dyDescent="0.2">
      <c r="A35" s="231" t="s">
        <v>333</v>
      </c>
      <c r="B35" s="218">
        <v>0.9</v>
      </c>
      <c r="C35" s="218">
        <v>0.9</v>
      </c>
      <c r="D35" s="144">
        <v>0.8</v>
      </c>
      <c r="E35" s="218">
        <v>0.89187157433532083</v>
      </c>
      <c r="F35" s="218">
        <v>0.79986999999999997</v>
      </c>
      <c r="G35" s="218">
        <v>0.52</v>
      </c>
    </row>
    <row r="36" spans="1:7" ht="14.1" customHeight="1" x14ac:dyDescent="0.2">
      <c r="A36" s="231" t="s">
        <v>105</v>
      </c>
      <c r="B36" s="218">
        <v>0.5</v>
      </c>
      <c r="C36" s="218">
        <v>0.5</v>
      </c>
      <c r="D36" s="144">
        <v>0.5</v>
      </c>
      <c r="E36" s="218">
        <v>0.37608012568735266</v>
      </c>
      <c r="F36" s="218">
        <v>0.79</v>
      </c>
      <c r="G36" s="218">
        <v>0.79</v>
      </c>
    </row>
    <row r="37" spans="1:7" ht="14.1" customHeight="1" x14ac:dyDescent="0.2">
      <c r="A37" s="231" t="s">
        <v>106</v>
      </c>
      <c r="B37" s="218">
        <v>0.9</v>
      </c>
      <c r="C37" s="218">
        <v>0.1</v>
      </c>
      <c r="D37" s="219" t="s">
        <v>50</v>
      </c>
      <c r="E37" s="219" t="s">
        <v>50</v>
      </c>
      <c r="F37" s="219" t="s">
        <v>50</v>
      </c>
      <c r="G37" s="219" t="s">
        <v>50</v>
      </c>
    </row>
    <row r="38" spans="1:7" ht="15" customHeight="1" x14ac:dyDescent="0.2">
      <c r="A38" s="229"/>
      <c r="B38" s="739" t="s">
        <v>108</v>
      </c>
      <c r="C38" s="739"/>
      <c r="D38" s="739"/>
      <c r="E38" s="230"/>
      <c r="F38" s="230"/>
      <c r="G38" s="230"/>
    </row>
    <row r="39" spans="1:7" ht="14.1" customHeight="1" x14ac:dyDescent="0.2">
      <c r="A39" s="231" t="s">
        <v>98</v>
      </c>
      <c r="B39" s="234">
        <f>SUM(B40:B41)</f>
        <v>81.099999999999994</v>
      </c>
      <c r="C39" s="234">
        <f>SUM(C40:C41)</f>
        <v>88.9</v>
      </c>
      <c r="D39" s="234">
        <f>SUM(D40:D41)</f>
        <v>86.4</v>
      </c>
      <c r="E39" s="234">
        <f>SUM(E40:E41)</f>
        <v>92.371306447657702</v>
      </c>
      <c r="F39" s="234">
        <f>SUM(F40:F41)</f>
        <v>87.519860000000008</v>
      </c>
      <c r="G39" s="234">
        <f>SUM(G40+G41)</f>
        <v>65.180000000000007</v>
      </c>
    </row>
    <row r="40" spans="1:7" ht="14.1" customHeight="1" x14ac:dyDescent="0.2">
      <c r="A40" s="231" t="s">
        <v>99</v>
      </c>
      <c r="B40" s="218">
        <v>17.8</v>
      </c>
      <c r="C40" s="218">
        <v>16.5</v>
      </c>
      <c r="D40" s="218">
        <v>16.399999999999999</v>
      </c>
      <c r="E40" s="218">
        <v>16.235999999999997</v>
      </c>
      <c r="F40" s="218">
        <v>14.843980000000002</v>
      </c>
      <c r="G40" s="218">
        <v>12.37</v>
      </c>
    </row>
    <row r="41" spans="1:7" ht="14.1" customHeight="1" x14ac:dyDescent="0.2">
      <c r="A41" s="231" t="s">
        <v>100</v>
      </c>
      <c r="B41" s="218">
        <v>63.3</v>
      </c>
      <c r="C41" s="218">
        <v>72.400000000000006</v>
      </c>
      <c r="D41" s="218">
        <v>70</v>
      </c>
      <c r="E41" s="218">
        <v>76.135306447657698</v>
      </c>
      <c r="F41" s="218">
        <v>72.675880000000006</v>
      </c>
      <c r="G41" s="218">
        <v>52.81</v>
      </c>
    </row>
    <row r="42" spans="1:7" ht="14.1" customHeight="1" x14ac:dyDescent="0.2">
      <c r="A42" s="231" t="s">
        <v>101</v>
      </c>
      <c r="B42" s="218">
        <v>6.8</v>
      </c>
      <c r="C42" s="218">
        <v>6.3</v>
      </c>
      <c r="D42" s="218">
        <v>6.5</v>
      </c>
      <c r="E42" s="218">
        <v>6.6950000000000003</v>
      </c>
      <c r="F42" s="218">
        <v>4.083429999999999</v>
      </c>
      <c r="G42" s="218">
        <v>3.5</v>
      </c>
    </row>
    <row r="43" spans="1:7" ht="14.1" customHeight="1" x14ac:dyDescent="0.2">
      <c r="A43" s="231" t="s">
        <v>102</v>
      </c>
      <c r="B43" s="218">
        <v>2.7</v>
      </c>
      <c r="C43" s="218">
        <v>1.5</v>
      </c>
      <c r="D43" s="218">
        <v>2.2999999999999998</v>
      </c>
      <c r="E43" s="218">
        <v>3.8816605622566667</v>
      </c>
      <c r="F43" s="218">
        <v>1.1847300000000001</v>
      </c>
      <c r="G43" s="218">
        <v>0.75</v>
      </c>
    </row>
    <row r="44" spans="1:7" ht="14.1" customHeight="1" x14ac:dyDescent="0.2">
      <c r="A44" s="231" t="s">
        <v>329</v>
      </c>
      <c r="B44" s="218">
        <v>1.3</v>
      </c>
      <c r="C44" s="218">
        <v>1</v>
      </c>
      <c r="D44" s="218">
        <v>1</v>
      </c>
      <c r="E44" s="218">
        <v>4.1767629070729537</v>
      </c>
      <c r="F44" s="218">
        <v>0.40709000000000006</v>
      </c>
      <c r="G44" s="218">
        <v>0.3</v>
      </c>
    </row>
    <row r="45" spans="1:7" ht="14.1" customHeight="1" x14ac:dyDescent="0.2">
      <c r="A45" s="231" t="s">
        <v>331</v>
      </c>
      <c r="B45" s="218">
        <v>1.5</v>
      </c>
      <c r="C45" s="218">
        <v>1.1000000000000001</v>
      </c>
      <c r="D45" s="218">
        <v>1.3</v>
      </c>
      <c r="E45" s="218">
        <v>1.4258620528924741</v>
      </c>
      <c r="F45" s="218">
        <v>1.2456400000000001</v>
      </c>
      <c r="G45" s="218">
        <v>0.9</v>
      </c>
    </row>
    <row r="46" spans="1:7" ht="14.1" customHeight="1" x14ac:dyDescent="0.2">
      <c r="A46" s="231" t="s">
        <v>103</v>
      </c>
      <c r="B46" s="218">
        <v>81.3</v>
      </c>
      <c r="C46" s="218">
        <v>81.5</v>
      </c>
      <c r="D46" s="218">
        <v>72.099999999999994</v>
      </c>
      <c r="E46" s="218">
        <v>67.479304512001221</v>
      </c>
      <c r="F46" s="218">
        <v>83.6</v>
      </c>
      <c r="G46" s="218">
        <v>64.900000000000006</v>
      </c>
    </row>
    <row r="47" spans="1:7" ht="14.1" customHeight="1" x14ac:dyDescent="0.2">
      <c r="A47" s="231" t="s">
        <v>104</v>
      </c>
      <c r="B47" s="218">
        <v>30.2</v>
      </c>
      <c r="C47" s="218">
        <v>31</v>
      </c>
      <c r="D47" s="218">
        <v>31.8</v>
      </c>
      <c r="E47" s="218">
        <v>32.122866511016674</v>
      </c>
      <c r="F47" s="218">
        <v>31.946710000000003</v>
      </c>
      <c r="G47" s="218">
        <v>25.93</v>
      </c>
    </row>
    <row r="48" spans="1:7" ht="14.1" customHeight="1" x14ac:dyDescent="0.2">
      <c r="A48" s="231" t="s">
        <v>332</v>
      </c>
      <c r="B48" s="218">
        <v>9.6999999999999993</v>
      </c>
      <c r="C48" s="218">
        <v>9.6</v>
      </c>
      <c r="D48" s="218">
        <v>9.6999999999999993</v>
      </c>
      <c r="E48" s="218">
        <v>10.34190577709221</v>
      </c>
      <c r="F48" s="218">
        <v>9.4902899999999981</v>
      </c>
      <c r="G48" s="218">
        <v>7.8</v>
      </c>
    </row>
    <row r="49" spans="1:7" ht="14.1" customHeight="1" x14ac:dyDescent="0.2">
      <c r="A49" s="231" t="s">
        <v>333</v>
      </c>
      <c r="B49" s="218">
        <v>4.8</v>
      </c>
      <c r="C49" s="218">
        <v>4.9000000000000004</v>
      </c>
      <c r="D49" s="218">
        <v>9.6999999999999993</v>
      </c>
      <c r="E49" s="218">
        <v>4.9562967760215892</v>
      </c>
      <c r="F49" s="218">
        <v>4.5464799999999999</v>
      </c>
      <c r="G49" s="218">
        <v>3.4</v>
      </c>
    </row>
    <row r="50" spans="1:7" ht="14.1" customHeight="1" x14ac:dyDescent="0.2">
      <c r="A50" s="231" t="s">
        <v>105</v>
      </c>
      <c r="B50" s="218">
        <v>2.9</v>
      </c>
      <c r="C50" s="218">
        <v>3.9</v>
      </c>
      <c r="D50" s="218">
        <v>3.9</v>
      </c>
      <c r="E50" s="218">
        <v>3.8638563330949935</v>
      </c>
      <c r="F50" s="218">
        <v>5.31</v>
      </c>
      <c r="G50" s="218">
        <v>5.31</v>
      </c>
    </row>
    <row r="51" spans="1:7" ht="5.0999999999999996" customHeight="1" x14ac:dyDescent="0.2">
      <c r="A51" s="235"/>
      <c r="B51" s="236"/>
      <c r="C51" s="236"/>
      <c r="D51" s="236"/>
      <c r="E51" s="236"/>
      <c r="F51" s="236"/>
      <c r="G51" s="236"/>
    </row>
    <row r="52" spans="1:7" ht="5.0999999999999996" customHeight="1" x14ac:dyDescent="0.2">
      <c r="A52" s="217"/>
      <c r="B52" s="217"/>
    </row>
    <row r="53" spans="1:7" ht="15" customHeight="1" x14ac:dyDescent="0.2">
      <c r="A53" s="237" t="s">
        <v>109</v>
      </c>
      <c r="B53" s="217"/>
    </row>
    <row r="54" spans="1:7" ht="12.2" customHeight="1" x14ac:dyDescent="0.2">
      <c r="A54" s="238" t="s">
        <v>347</v>
      </c>
      <c r="B54" s="217"/>
    </row>
    <row r="55" spans="1:7" ht="12.2" customHeight="1" x14ac:dyDescent="0.2">
      <c r="A55" s="217"/>
      <c r="B55" s="217"/>
    </row>
    <row r="56" spans="1:7" ht="12.2" customHeight="1" x14ac:dyDescent="0.2">
      <c r="A56" s="217"/>
      <c r="B56" s="217"/>
    </row>
    <row r="57" spans="1:7" ht="12.2" customHeight="1" x14ac:dyDescent="0.2">
      <c r="A57" s="217"/>
      <c r="B57" s="217"/>
    </row>
  </sheetData>
  <mergeCells count="4">
    <mergeCell ref="E4:G4"/>
    <mergeCell ref="B10:D10"/>
    <mergeCell ref="B24:D24"/>
    <mergeCell ref="B38:D38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P421"/>
  <sheetViews>
    <sheetView showGridLines="0" view="pageBreakPreview" zoomScaleNormal="100" zoomScaleSheetLayoutView="100" workbookViewId="0">
      <selection activeCell="K36" sqref="K36"/>
    </sheetView>
  </sheetViews>
  <sheetFormatPr baseColWidth="10" defaultColWidth="9.85546875" defaultRowHeight="14.25" x14ac:dyDescent="0.2"/>
  <cols>
    <col min="1" max="1" width="35.85546875" style="89" customWidth="1"/>
    <col min="2" max="2" width="11.42578125" style="616" hidden="1" customWidth="1"/>
    <col min="3" max="4" width="11" style="89" customWidth="1"/>
    <col min="5" max="6" width="11" style="614" customWidth="1"/>
    <col min="7" max="7" width="11" style="89" customWidth="1"/>
    <col min="8" max="9" width="12.28515625" style="701" customWidth="1"/>
    <col min="10" max="10" width="12" style="241" customWidth="1"/>
    <col min="11" max="11" width="10.140625" style="241" customWidth="1"/>
    <col min="12" max="13" width="9.85546875" style="241" customWidth="1"/>
    <col min="14" max="16" width="15.28515625" style="241" customWidth="1"/>
    <col min="17" max="17" width="15.42578125" style="241" customWidth="1"/>
    <col min="18" max="18" width="15.28515625" style="241" customWidth="1"/>
    <col min="19" max="19" width="14.28515625" style="241" customWidth="1"/>
    <col min="20" max="20" width="14.140625" style="241" bestFit="1" customWidth="1"/>
    <col min="21" max="21" width="16.140625" style="241" customWidth="1"/>
    <col min="22" max="23" width="10.140625" style="241" bestFit="1" customWidth="1"/>
    <col min="24" max="24" width="11.28515625" style="241" bestFit="1" customWidth="1"/>
    <col min="25" max="28" width="11.28515625" style="241" customWidth="1"/>
    <col min="29" max="35" width="9.85546875" style="241"/>
    <col min="36" max="36" width="12.42578125" style="241" bestFit="1" customWidth="1"/>
    <col min="37" max="42" width="9.85546875" style="241"/>
    <col min="43" max="16384" width="9.85546875" style="240"/>
  </cols>
  <sheetData>
    <row r="1" spans="1:42" ht="15" customHeight="1" x14ac:dyDescent="0.2">
      <c r="A1" s="239" t="s">
        <v>110</v>
      </c>
      <c r="B1" s="89"/>
      <c r="D1" s="614"/>
      <c r="E1" s="615"/>
      <c r="F1" s="615"/>
    </row>
    <row r="2" spans="1:42" ht="15" customHeight="1" x14ac:dyDescent="0.2">
      <c r="A2" s="239"/>
      <c r="B2" s="89"/>
      <c r="D2" s="614"/>
      <c r="E2" s="615"/>
      <c r="F2" s="615"/>
    </row>
    <row r="3" spans="1:42" ht="15" customHeight="1" x14ac:dyDescent="0.2">
      <c r="A3" s="616"/>
      <c r="B3" s="89"/>
      <c r="C3" s="614"/>
      <c r="D3" s="617"/>
      <c r="E3" s="617"/>
      <c r="G3" s="617" t="s">
        <v>111</v>
      </c>
      <c r="H3" s="702"/>
      <c r="I3" s="702"/>
    </row>
    <row r="4" spans="1:42" ht="5.0999999999999996" customHeight="1" x14ac:dyDescent="0.2">
      <c r="A4" s="618"/>
      <c r="B4" s="619"/>
      <c r="C4" s="616"/>
      <c r="D4" s="619"/>
      <c r="E4" s="619"/>
      <c r="F4" s="619"/>
    </row>
    <row r="5" spans="1:42" ht="5.0999999999999996" customHeight="1" x14ac:dyDescent="0.2">
      <c r="A5" s="620"/>
      <c r="B5" s="621"/>
      <c r="C5" s="620"/>
      <c r="D5" s="621"/>
      <c r="E5" s="621"/>
      <c r="F5" s="621"/>
      <c r="G5" s="621"/>
      <c r="H5" s="703"/>
      <c r="I5" s="703"/>
    </row>
    <row r="6" spans="1:42" s="241" customFormat="1" ht="15" customHeight="1" x14ac:dyDescent="0.2">
      <c r="A6" s="223" t="s">
        <v>97</v>
      </c>
      <c r="B6" s="224">
        <v>2018</v>
      </c>
      <c r="C6" s="224">
        <v>2019</v>
      </c>
      <c r="D6" s="224">
        <v>2020</v>
      </c>
      <c r="E6" s="224">
        <v>2021</v>
      </c>
      <c r="F6" s="224">
        <v>2022</v>
      </c>
      <c r="G6" s="224">
        <v>2023</v>
      </c>
      <c r="H6" s="704"/>
      <c r="I6" s="704"/>
    </row>
    <row r="7" spans="1:42" ht="5.0999999999999996" customHeight="1" x14ac:dyDescent="0.2">
      <c r="A7" s="624"/>
      <c r="B7" s="625"/>
      <c r="C7" s="624"/>
      <c r="D7" s="624"/>
      <c r="E7" s="624"/>
      <c r="F7" s="624"/>
      <c r="G7" s="624"/>
      <c r="H7" s="705"/>
      <c r="I7" s="705"/>
    </row>
    <row r="8" spans="1:42" ht="5.0999999999999996" customHeight="1" x14ac:dyDescent="0.2">
      <c r="A8" s="626"/>
      <c r="B8" s="172"/>
      <c r="C8" s="172"/>
      <c r="D8" s="172"/>
      <c r="E8" s="172"/>
      <c r="F8" s="172"/>
      <c r="G8" s="172"/>
      <c r="H8" s="706"/>
      <c r="I8" s="706"/>
    </row>
    <row r="9" spans="1:42" s="245" customFormat="1" ht="22.15" customHeight="1" x14ac:dyDescent="0.2">
      <c r="A9" s="626" t="s">
        <v>112</v>
      </c>
      <c r="B9" s="243">
        <f t="shared" ref="B9:G10" si="0">SUM(B48+B88)</f>
        <v>323264.25626201177</v>
      </c>
      <c r="C9" s="243">
        <f t="shared" si="0"/>
        <v>329781.42058686813</v>
      </c>
      <c r="D9" s="243">
        <f t="shared" si="0"/>
        <v>283379.04491349228</v>
      </c>
      <c r="E9" s="243">
        <f t="shared" si="0"/>
        <v>294971.39854655939</v>
      </c>
      <c r="F9" s="243">
        <f t="shared" si="0"/>
        <v>337400.91444101243</v>
      </c>
      <c r="G9" s="243">
        <f t="shared" si="0"/>
        <v>154426.25328947371</v>
      </c>
      <c r="H9" s="707"/>
      <c r="I9" s="707"/>
      <c r="J9" s="244">
        <f t="shared" ref="J9:J35" si="1">G48+G88</f>
        <v>154426.25328947371</v>
      </c>
      <c r="K9" s="244"/>
      <c r="L9" s="244"/>
      <c r="M9" s="145" t="s">
        <v>113</v>
      </c>
      <c r="N9" s="145" t="s">
        <v>114</v>
      </c>
      <c r="O9" s="145">
        <v>44784.2</v>
      </c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4"/>
      <c r="AJ9" s="244"/>
      <c r="AK9" s="244"/>
      <c r="AL9" s="244"/>
      <c r="AM9" s="244"/>
      <c r="AN9" s="244"/>
      <c r="AO9" s="244"/>
      <c r="AP9" s="244"/>
    </row>
    <row r="10" spans="1:42" ht="22.15" customHeight="1" x14ac:dyDescent="0.2">
      <c r="A10" s="626" t="s">
        <v>115</v>
      </c>
      <c r="B10" s="243">
        <f t="shared" si="0"/>
        <v>235695.62017628556</v>
      </c>
      <c r="C10" s="243">
        <f t="shared" si="0"/>
        <v>219990.56</v>
      </c>
      <c r="D10" s="243">
        <f t="shared" si="0"/>
        <v>183473.60975958995</v>
      </c>
      <c r="E10" s="243">
        <f t="shared" si="0"/>
        <v>189961.78325789404</v>
      </c>
      <c r="F10" s="243">
        <f t="shared" si="0"/>
        <v>220565.59188688998</v>
      </c>
      <c r="G10" s="243">
        <f t="shared" si="0"/>
        <v>136239</v>
      </c>
      <c r="H10" s="707"/>
      <c r="I10" s="707"/>
      <c r="J10" s="241">
        <f t="shared" si="1"/>
        <v>136239</v>
      </c>
      <c r="K10" s="244"/>
      <c r="M10" s="145" t="s">
        <v>116</v>
      </c>
      <c r="N10" s="145" t="s">
        <v>114</v>
      </c>
      <c r="O10" s="145">
        <v>19350.77</v>
      </c>
    </row>
    <row r="11" spans="1:42" ht="22.15" customHeight="1" x14ac:dyDescent="0.2">
      <c r="A11" s="626" t="s">
        <v>117</v>
      </c>
      <c r="B11" s="243">
        <f t="shared" ref="B11:G13" si="2">B50+B90</f>
        <v>6162.324396521788</v>
      </c>
      <c r="C11" s="243">
        <f t="shared" si="2"/>
        <v>6319.04</v>
      </c>
      <c r="D11" s="243">
        <f t="shared" si="2"/>
        <v>5570.4062376237625</v>
      </c>
      <c r="E11" s="243">
        <f t="shared" si="2"/>
        <v>4925.3060535466466</v>
      </c>
      <c r="F11" s="243">
        <f t="shared" si="2"/>
        <v>5547.0667345621641</v>
      </c>
      <c r="G11" s="243">
        <f t="shared" si="2"/>
        <v>4936.3600000000006</v>
      </c>
      <c r="H11" s="707"/>
      <c r="I11" s="707"/>
      <c r="J11" s="241">
        <f t="shared" si="1"/>
        <v>4936.3600000000006</v>
      </c>
      <c r="K11" s="244"/>
      <c r="M11" s="145" t="s">
        <v>118</v>
      </c>
      <c r="N11" s="145" t="s">
        <v>114</v>
      </c>
      <c r="O11" s="145">
        <v>25433.43</v>
      </c>
    </row>
    <row r="12" spans="1:42" ht="22.15" customHeight="1" x14ac:dyDescent="0.2">
      <c r="A12" s="626" t="s">
        <v>336</v>
      </c>
      <c r="B12" s="243">
        <f t="shared" si="2"/>
        <v>55039.576889242577</v>
      </c>
      <c r="C12" s="243">
        <f t="shared" si="2"/>
        <v>42575.358303571425</v>
      </c>
      <c r="D12" s="243">
        <f t="shared" si="2"/>
        <v>33453.241165453932</v>
      </c>
      <c r="E12" s="243">
        <f t="shared" si="2"/>
        <v>37046.330684398396</v>
      </c>
      <c r="F12" s="243">
        <f t="shared" si="2"/>
        <v>32321.526547979458</v>
      </c>
      <c r="G12" s="243">
        <f t="shared" si="2"/>
        <v>39645</v>
      </c>
      <c r="H12" s="707"/>
      <c r="I12" s="707"/>
      <c r="J12" s="241">
        <f t="shared" si="1"/>
        <v>39645</v>
      </c>
      <c r="K12" s="244"/>
      <c r="M12" s="145" t="s">
        <v>119</v>
      </c>
      <c r="N12" s="145" t="s">
        <v>114</v>
      </c>
      <c r="O12" s="145">
        <v>29065.52</v>
      </c>
    </row>
    <row r="13" spans="1:42" ht="22.15" customHeight="1" x14ac:dyDescent="0.2">
      <c r="A13" s="626" t="s">
        <v>337</v>
      </c>
      <c r="B13" s="243">
        <f t="shared" si="2"/>
        <v>13920.01125298805</v>
      </c>
      <c r="C13" s="243">
        <f t="shared" si="2"/>
        <v>11313.163962262352</v>
      </c>
      <c r="D13" s="243">
        <f t="shared" si="2"/>
        <v>6950.8141008829443</v>
      </c>
      <c r="E13" s="243">
        <f t="shared" si="2"/>
        <v>5895.4509984329507</v>
      </c>
      <c r="F13" s="243">
        <f t="shared" si="2"/>
        <v>6576.6205971284271</v>
      </c>
      <c r="G13" s="243">
        <f t="shared" si="2"/>
        <v>6787</v>
      </c>
      <c r="H13" s="707"/>
      <c r="I13" s="707"/>
      <c r="J13" s="241">
        <f t="shared" si="1"/>
        <v>6787</v>
      </c>
      <c r="K13" s="244"/>
      <c r="M13" s="145" t="s">
        <v>120</v>
      </c>
      <c r="N13" s="145" t="s">
        <v>114</v>
      </c>
      <c r="O13" s="145">
        <v>1110.1099999999999</v>
      </c>
    </row>
    <row r="14" spans="1:42" s="245" customFormat="1" ht="22.15" customHeight="1" x14ac:dyDescent="0.2">
      <c r="A14" s="626" t="s">
        <v>121</v>
      </c>
      <c r="B14" s="243">
        <f>SUM(B53+B93)</f>
        <v>87568.636085726233</v>
      </c>
      <c r="C14" s="243">
        <f>SUM(C53+C93)</f>
        <v>109790.86058686809</v>
      </c>
      <c r="D14" s="243">
        <f>SUM(D53+D93)</f>
        <v>99905.435153902305</v>
      </c>
      <c r="E14" s="243">
        <f t="shared" ref="E14:G14" si="3">SUM(E53+E93)</f>
        <v>105009.61528866533</v>
      </c>
      <c r="F14" s="243">
        <f t="shared" si="3"/>
        <v>94815.388722103729</v>
      </c>
      <c r="G14" s="243">
        <f t="shared" si="3"/>
        <v>72755.923799304714</v>
      </c>
      <c r="H14" s="707"/>
      <c r="I14" s="707"/>
      <c r="J14" s="244">
        <f t="shared" si="1"/>
        <v>72755.923799304714</v>
      </c>
      <c r="K14" s="244"/>
      <c r="L14" s="244"/>
      <c r="M14" s="145" t="s">
        <v>122</v>
      </c>
      <c r="N14" s="145" t="s">
        <v>114</v>
      </c>
      <c r="O14" s="145">
        <v>4612.6899999999996</v>
      </c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</row>
    <row r="15" spans="1:42" ht="22.15" customHeight="1" x14ac:dyDescent="0.2">
      <c r="A15" s="626" t="s">
        <v>123</v>
      </c>
      <c r="B15" s="243">
        <f t="shared" ref="B15:E16" si="4">B54+B94</f>
        <v>24634.903517770079</v>
      </c>
      <c r="C15" s="243">
        <f t="shared" si="4"/>
        <v>39841.390586868096</v>
      </c>
      <c r="D15" s="243">
        <f t="shared" si="4"/>
        <v>36094.865551466137</v>
      </c>
      <c r="E15" s="243">
        <f t="shared" si="4"/>
        <v>35378.263513692778</v>
      </c>
      <c r="F15" s="243">
        <f t="shared" ref="F9:G24" si="5">SUM(F54+F94)</f>
        <v>29982.19987187798</v>
      </c>
      <c r="G15" s="243">
        <f t="shared" si="5"/>
        <v>13170.010822793063</v>
      </c>
      <c r="H15" s="707"/>
      <c r="I15" s="707"/>
      <c r="J15" s="241">
        <f t="shared" si="1"/>
        <v>13170.010822793063</v>
      </c>
      <c r="K15" s="244"/>
      <c r="M15" s="145" t="s">
        <v>124</v>
      </c>
      <c r="N15" s="145" t="s">
        <v>114</v>
      </c>
      <c r="O15" s="145">
        <v>953.62</v>
      </c>
    </row>
    <row r="16" spans="1:42" ht="22.15" customHeight="1" x14ac:dyDescent="0.2">
      <c r="A16" s="626" t="s">
        <v>125</v>
      </c>
      <c r="B16" s="243">
        <f t="shared" si="4"/>
        <v>62933.73256795614</v>
      </c>
      <c r="C16" s="243">
        <f t="shared" si="4"/>
        <v>69949.47</v>
      </c>
      <c r="D16" s="243">
        <f t="shared" si="4"/>
        <v>63810.56960243616</v>
      </c>
      <c r="E16" s="243">
        <f t="shared" si="4"/>
        <v>69631.351774972558</v>
      </c>
      <c r="F16" s="243">
        <f t="shared" si="5"/>
        <v>64833.18885022575</v>
      </c>
      <c r="G16" s="243">
        <f t="shared" si="5"/>
        <v>59585.912976511652</v>
      </c>
      <c r="H16" s="707"/>
      <c r="I16" s="707"/>
      <c r="J16" s="241">
        <f t="shared" si="1"/>
        <v>59585.912976511652</v>
      </c>
      <c r="K16" s="244"/>
      <c r="M16" s="145" t="s">
        <v>126</v>
      </c>
      <c r="N16" s="145" t="s">
        <v>114</v>
      </c>
      <c r="O16" s="145">
        <v>29612.02</v>
      </c>
    </row>
    <row r="17" spans="1:42" s="245" customFormat="1" ht="22.15" customHeight="1" x14ac:dyDescent="0.2">
      <c r="A17" s="626" t="s">
        <v>119</v>
      </c>
      <c r="B17" s="243">
        <f>SUM(B56+B96)</f>
        <v>210424.47482475458</v>
      </c>
      <c r="C17" s="243">
        <f>SUM(C56+C96)</f>
        <v>178516.21743130227</v>
      </c>
      <c r="D17" s="243">
        <f>SUM(D56+D96)</f>
        <v>152188.65369018653</v>
      </c>
      <c r="E17" s="243">
        <f>SUM(E56+E96)</f>
        <v>162859.86586239209</v>
      </c>
      <c r="F17" s="243">
        <f>SUM(F56+F96)</f>
        <v>163257.78994649966</v>
      </c>
      <c r="G17" s="243">
        <f t="shared" si="5"/>
        <v>172879</v>
      </c>
      <c r="H17" s="707"/>
      <c r="I17" s="707"/>
      <c r="J17" s="244">
        <f t="shared" si="1"/>
        <v>172879</v>
      </c>
      <c r="K17" s="244"/>
      <c r="L17" s="244"/>
      <c r="M17" s="145" t="s">
        <v>127</v>
      </c>
      <c r="N17" s="145" t="s">
        <v>114</v>
      </c>
      <c r="O17" s="145">
        <v>6114.24</v>
      </c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</row>
    <row r="18" spans="1:42" ht="22.15" customHeight="1" x14ac:dyDescent="0.2">
      <c r="A18" s="626" t="s">
        <v>128</v>
      </c>
      <c r="B18" s="243">
        <f t="shared" ref="B18:E23" si="6">B57+B97</f>
        <v>46394.624269763997</v>
      </c>
      <c r="C18" s="243">
        <f t="shared" si="6"/>
        <v>37283.46158301158</v>
      </c>
      <c r="D18" s="243">
        <f t="shared" si="6"/>
        <v>25078.564886391061</v>
      </c>
      <c r="E18" s="243">
        <f t="shared" si="6"/>
        <v>28784.616349295131</v>
      </c>
      <c r="F18" s="243">
        <f t="shared" si="5"/>
        <v>34792.163434292117</v>
      </c>
      <c r="G18" s="243">
        <f t="shared" si="5"/>
        <v>29748.353827236395</v>
      </c>
      <c r="H18" s="707"/>
      <c r="I18" s="707"/>
      <c r="J18" s="241">
        <f t="shared" si="1"/>
        <v>29748.353827236395</v>
      </c>
      <c r="K18" s="244"/>
      <c r="M18" s="145" t="s">
        <v>129</v>
      </c>
      <c r="N18" s="145" t="s">
        <v>114</v>
      </c>
      <c r="O18" s="145">
        <v>23497.78</v>
      </c>
    </row>
    <row r="19" spans="1:42" ht="22.15" customHeight="1" x14ac:dyDescent="0.2">
      <c r="A19" s="626" t="s">
        <v>334</v>
      </c>
      <c r="B19" s="243">
        <f t="shared" si="6"/>
        <v>7151.7617386984475</v>
      </c>
      <c r="C19" s="243">
        <f t="shared" si="6"/>
        <v>7453.673380911092</v>
      </c>
      <c r="D19" s="243">
        <f t="shared" si="6"/>
        <v>6635.5428549962435</v>
      </c>
      <c r="E19" s="243">
        <f t="shared" si="6"/>
        <v>6631.1891974304617</v>
      </c>
      <c r="F19" s="243">
        <f t="shared" si="5"/>
        <v>8922.5789161769753</v>
      </c>
      <c r="G19" s="243">
        <f t="shared" si="5"/>
        <v>2455.8573476702509</v>
      </c>
      <c r="H19" s="707"/>
      <c r="I19" s="707"/>
      <c r="J19" s="241">
        <f t="shared" si="1"/>
        <v>2455.8573476702509</v>
      </c>
      <c r="K19" s="244"/>
      <c r="M19" s="145" t="s">
        <v>130</v>
      </c>
      <c r="N19" s="145" t="s">
        <v>114</v>
      </c>
      <c r="O19" s="145">
        <v>21070.62</v>
      </c>
    </row>
    <row r="20" spans="1:42" ht="22.15" customHeight="1" x14ac:dyDescent="0.2">
      <c r="A20" s="626" t="s">
        <v>335</v>
      </c>
      <c r="B20" s="243">
        <f t="shared" si="6"/>
        <v>7277.1592327314347</v>
      </c>
      <c r="C20" s="243">
        <f t="shared" si="6"/>
        <v>8950.5797283182765</v>
      </c>
      <c r="D20" s="243">
        <f t="shared" si="6"/>
        <v>7621.5069747899161</v>
      </c>
      <c r="E20" s="243">
        <f t="shared" si="6"/>
        <v>8337.9494981630251</v>
      </c>
      <c r="F20" s="243">
        <f>SUM(F59+F99)</f>
        <v>14355.424408717572</v>
      </c>
      <c r="G20" s="243">
        <f t="shared" si="5"/>
        <v>6015</v>
      </c>
      <c r="H20" s="707"/>
      <c r="I20" s="707"/>
      <c r="J20" s="241">
        <f t="shared" si="1"/>
        <v>6015</v>
      </c>
      <c r="K20" s="244"/>
      <c r="M20" s="145" t="s">
        <v>131</v>
      </c>
      <c r="N20" s="145" t="s">
        <v>114</v>
      </c>
      <c r="O20" s="145">
        <v>11552.17</v>
      </c>
    </row>
    <row r="21" spans="1:42" s="245" customFormat="1" ht="22.15" customHeight="1" x14ac:dyDescent="0.2">
      <c r="A21" s="626" t="s">
        <v>132</v>
      </c>
      <c r="B21" s="243">
        <f t="shared" si="6"/>
        <v>278420.13327001012</v>
      </c>
      <c r="C21" s="243">
        <f t="shared" si="6"/>
        <v>245374.16999999998</v>
      </c>
      <c r="D21" s="243">
        <f t="shared" si="6"/>
        <v>203199.5785563364</v>
      </c>
      <c r="E21" s="243">
        <f t="shared" ref="E21" si="7">E60+E100</f>
        <v>192553.31220914295</v>
      </c>
      <c r="F21" s="243">
        <f t="shared" si="5"/>
        <v>148127.06992748013</v>
      </c>
      <c r="G21" s="243">
        <f t="shared" si="5"/>
        <v>145518.76285046729</v>
      </c>
      <c r="H21" s="707"/>
      <c r="I21" s="707"/>
      <c r="J21" s="244">
        <f t="shared" si="1"/>
        <v>145518.76285046729</v>
      </c>
      <c r="K21" s="244"/>
      <c r="L21" s="244"/>
      <c r="M21" s="145" t="s">
        <v>133</v>
      </c>
      <c r="N21" s="145" t="s">
        <v>114</v>
      </c>
      <c r="O21" s="145">
        <v>1633.08</v>
      </c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</row>
    <row r="22" spans="1:42" ht="22.15" customHeight="1" x14ac:dyDescent="0.2">
      <c r="A22" s="626" t="s">
        <v>134</v>
      </c>
      <c r="B22" s="243">
        <f t="shared" si="6"/>
        <v>133716.38872021713</v>
      </c>
      <c r="C22" s="243">
        <f t="shared" si="6"/>
        <v>117109.06</v>
      </c>
      <c r="D22" s="243">
        <f t="shared" si="6"/>
        <v>74595.661889669747</v>
      </c>
      <c r="E22" s="243">
        <f t="shared" ref="E22" si="8">E61+E101</f>
        <v>66518.077525342233</v>
      </c>
      <c r="F22" s="243">
        <f t="shared" si="5"/>
        <v>53014.738679089794</v>
      </c>
      <c r="G22" s="243">
        <f t="shared" si="5"/>
        <v>29953.299065420561</v>
      </c>
      <c r="H22" s="707"/>
      <c r="I22" s="707"/>
      <c r="J22" s="241">
        <f t="shared" si="1"/>
        <v>29953.299065420561</v>
      </c>
      <c r="K22" s="244"/>
      <c r="M22" s="145" t="s">
        <v>135</v>
      </c>
      <c r="N22" s="145" t="s">
        <v>114</v>
      </c>
      <c r="O22" s="145">
        <v>2035.31</v>
      </c>
    </row>
    <row r="23" spans="1:42" ht="22.15" customHeight="1" x14ac:dyDescent="0.2">
      <c r="A23" s="626" t="s">
        <v>136</v>
      </c>
      <c r="B23" s="243">
        <f t="shared" si="6"/>
        <v>144703.74454979296</v>
      </c>
      <c r="C23" s="243">
        <f t="shared" si="6"/>
        <v>128265.11</v>
      </c>
      <c r="D23" s="243">
        <f t="shared" si="6"/>
        <v>128603.91666666667</v>
      </c>
      <c r="E23" s="243">
        <f t="shared" ref="E23" si="9">E62+E102</f>
        <v>126035.23468380071</v>
      </c>
      <c r="F23" s="243">
        <f t="shared" si="5"/>
        <v>95112.331248390343</v>
      </c>
      <c r="G23" s="243">
        <f t="shared" si="5"/>
        <v>115565.46378504673</v>
      </c>
      <c r="H23" s="707"/>
      <c r="I23" s="707"/>
      <c r="J23" s="241">
        <f t="shared" si="1"/>
        <v>115565.46378504673</v>
      </c>
      <c r="K23" s="244"/>
      <c r="M23" s="145" t="s">
        <v>101</v>
      </c>
      <c r="N23" s="145" t="s">
        <v>114</v>
      </c>
      <c r="O23" s="145">
        <v>9259.5499999999993</v>
      </c>
    </row>
    <row r="24" spans="1:42" s="245" customFormat="1" ht="22.15" customHeight="1" x14ac:dyDescent="0.2">
      <c r="A24" s="626" t="s">
        <v>137</v>
      </c>
      <c r="B24" s="243">
        <f t="shared" ref="B24:D25" si="10">SUM(B63+B103)</f>
        <v>147560.11772383901</v>
      </c>
      <c r="C24" s="243">
        <f t="shared" si="10"/>
        <v>98838.73000000001</v>
      </c>
      <c r="D24" s="243">
        <f t="shared" si="10"/>
        <v>73096.062937062932</v>
      </c>
      <c r="E24" s="243">
        <f t="shared" ref="E24" si="11">SUM(E63+E103)</f>
        <v>67319.280846571506</v>
      </c>
      <c r="F24" s="243">
        <f t="shared" si="5"/>
        <v>72146.632186121016</v>
      </c>
      <c r="G24" s="243">
        <f t="shared" si="5"/>
        <v>44380.385937355633</v>
      </c>
      <c r="H24" s="707"/>
      <c r="I24" s="707"/>
      <c r="J24" s="244">
        <f t="shared" si="1"/>
        <v>44380.385937355633</v>
      </c>
      <c r="K24" s="244"/>
      <c r="L24" s="244"/>
      <c r="M24" s="145" t="s">
        <v>138</v>
      </c>
      <c r="N24" s="145" t="s">
        <v>114</v>
      </c>
      <c r="O24" s="145">
        <v>4031.29</v>
      </c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4"/>
    </row>
    <row r="25" spans="1:42" ht="22.15" customHeight="1" x14ac:dyDescent="0.2">
      <c r="A25" s="626" t="s">
        <v>139</v>
      </c>
      <c r="B25" s="243">
        <f t="shared" si="10"/>
        <v>147560.11772383901</v>
      </c>
      <c r="C25" s="243">
        <f t="shared" si="10"/>
        <v>98838.73000000001</v>
      </c>
      <c r="D25" s="243">
        <f t="shared" si="10"/>
        <v>73096.062937062932</v>
      </c>
      <c r="E25" s="243">
        <f t="shared" ref="E25" si="12">SUM(E64+E104)</f>
        <v>67319.280846571506</v>
      </c>
      <c r="F25" s="243">
        <f>SUM(F64+F104)</f>
        <v>72146.632186121016</v>
      </c>
      <c r="G25" s="243">
        <f t="shared" ref="G25:G35" si="13">SUM(G64+G104)</f>
        <v>44380.385937355633</v>
      </c>
      <c r="H25" s="707"/>
      <c r="I25" s="707"/>
      <c r="J25" s="241">
        <f t="shared" si="1"/>
        <v>44380.385937355633</v>
      </c>
      <c r="K25" s="244"/>
      <c r="M25" s="145" t="s">
        <v>140</v>
      </c>
      <c r="N25" s="145" t="s">
        <v>114</v>
      </c>
      <c r="O25" s="145">
        <v>190.87</v>
      </c>
    </row>
    <row r="26" spans="1:42" s="245" customFormat="1" ht="22.15" customHeight="1" x14ac:dyDescent="0.2">
      <c r="A26" s="626" t="s">
        <v>141</v>
      </c>
      <c r="B26" s="243">
        <f t="shared" ref="B26:D35" si="14">B65+B105</f>
        <v>18766.536102200305</v>
      </c>
      <c r="C26" s="243">
        <f t="shared" si="14"/>
        <v>15867.970000000001</v>
      </c>
      <c r="D26" s="243">
        <f t="shared" si="14"/>
        <v>15426.708982035929</v>
      </c>
      <c r="E26" s="243">
        <f t="shared" ref="E26" si="15">E65+E105</f>
        <v>13811.391303548744</v>
      </c>
      <c r="F26" s="243">
        <f t="shared" ref="F26:F34" si="16">SUM(F65+F105)</f>
        <v>12114.500506272561</v>
      </c>
      <c r="G26" s="243">
        <f t="shared" si="13"/>
        <v>13670.199389025966</v>
      </c>
      <c r="H26" s="707"/>
      <c r="I26" s="707"/>
      <c r="J26" s="244">
        <f t="shared" si="1"/>
        <v>13670.199389025966</v>
      </c>
      <c r="K26" s="244"/>
      <c r="L26" s="244"/>
      <c r="M26" s="145" t="s">
        <v>142</v>
      </c>
      <c r="N26" s="145" t="s">
        <v>114</v>
      </c>
      <c r="O26" s="145">
        <v>4002.87</v>
      </c>
      <c r="P26" s="244"/>
      <c r="Q26" s="244"/>
      <c r="R26" s="244"/>
      <c r="S26" s="244"/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4"/>
      <c r="AE26" s="244"/>
      <c r="AF26" s="244"/>
      <c r="AG26" s="244"/>
      <c r="AH26" s="244"/>
      <c r="AI26" s="244"/>
      <c r="AJ26" s="244"/>
      <c r="AK26" s="244"/>
      <c r="AL26" s="244"/>
      <c r="AM26" s="244"/>
      <c r="AN26" s="244"/>
      <c r="AO26" s="244"/>
      <c r="AP26" s="244"/>
    </row>
    <row r="27" spans="1:42" s="245" customFormat="1" ht="22.15" customHeight="1" x14ac:dyDescent="0.2">
      <c r="A27" s="626" t="s">
        <v>101</v>
      </c>
      <c r="B27" s="243">
        <f t="shared" si="14"/>
        <v>11078.505158943331</v>
      </c>
      <c r="C27" s="243">
        <f t="shared" si="14"/>
        <v>14181.983994044296</v>
      </c>
      <c r="D27" s="243">
        <f t="shared" si="14"/>
        <v>10136.732243796643</v>
      </c>
      <c r="E27" s="243">
        <f t="shared" ref="E27" si="17">E66+E106</f>
        <v>9725.7332836557998</v>
      </c>
      <c r="F27" s="243">
        <f t="shared" si="16"/>
        <v>8551.7412350152827</v>
      </c>
      <c r="G27" s="243">
        <f t="shared" si="13"/>
        <v>6425.6112138016024</v>
      </c>
      <c r="H27" s="707"/>
      <c r="I27" s="707"/>
      <c r="J27" s="244">
        <f t="shared" si="1"/>
        <v>6425.6112138016024</v>
      </c>
      <c r="K27" s="244"/>
      <c r="L27" s="244"/>
      <c r="M27" s="145" t="s">
        <v>143</v>
      </c>
      <c r="N27" s="145" t="s">
        <v>114</v>
      </c>
      <c r="O27" s="145">
        <v>121674.43</v>
      </c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4"/>
      <c r="AM27" s="244"/>
      <c r="AN27" s="244"/>
      <c r="AO27" s="244"/>
      <c r="AP27" s="244"/>
    </row>
    <row r="28" spans="1:42" ht="22.15" customHeight="1" x14ac:dyDescent="0.2">
      <c r="A28" s="626" t="s">
        <v>102</v>
      </c>
      <c r="B28" s="243">
        <f t="shared" si="14"/>
        <v>4619.5089218782859</v>
      </c>
      <c r="C28" s="243">
        <f t="shared" si="14"/>
        <v>5784.3204730847483</v>
      </c>
      <c r="D28" s="243">
        <f t="shared" si="14"/>
        <v>3803.939370861458</v>
      </c>
      <c r="E28" s="243">
        <f t="shared" ref="E28" si="18">E67+E107</f>
        <v>3789.969830836867</v>
      </c>
      <c r="F28" s="243">
        <f t="shared" si="16"/>
        <v>3331.6548850463928</v>
      </c>
      <c r="G28" s="243">
        <f t="shared" si="13"/>
        <v>2664.1197808426223</v>
      </c>
      <c r="H28" s="707"/>
      <c r="I28" s="707"/>
      <c r="J28" s="241">
        <f t="shared" si="1"/>
        <v>2664.1197808426223</v>
      </c>
      <c r="K28" s="244"/>
      <c r="M28" s="145" t="s">
        <v>144</v>
      </c>
      <c r="N28" s="145" t="s">
        <v>114</v>
      </c>
      <c r="O28" s="145">
        <v>92062.41</v>
      </c>
    </row>
    <row r="29" spans="1:42" ht="22.15" customHeight="1" x14ac:dyDescent="0.2">
      <c r="A29" s="626" t="s">
        <v>329</v>
      </c>
      <c r="B29" s="243">
        <f t="shared" si="14"/>
        <v>3358.0732307735389</v>
      </c>
      <c r="C29" s="243">
        <f t="shared" si="14"/>
        <v>4611.1880709071947</v>
      </c>
      <c r="D29" s="243">
        <f t="shared" si="14"/>
        <v>2593.7686819408982</v>
      </c>
      <c r="E29" s="243">
        <f t="shared" ref="E29" si="19">E68+E108</f>
        <v>2152.2252898608986</v>
      </c>
      <c r="F29" s="243">
        <f t="shared" si="16"/>
        <v>1656.4939878496875</v>
      </c>
      <c r="G29" s="243">
        <f t="shared" si="13"/>
        <v>1101.5269884742668</v>
      </c>
      <c r="H29" s="707"/>
      <c r="I29" s="707"/>
      <c r="J29" s="241">
        <f t="shared" si="1"/>
        <v>1101.5269884742668</v>
      </c>
      <c r="K29" s="244"/>
      <c r="M29" s="145" t="s">
        <v>145</v>
      </c>
      <c r="N29" s="145" t="s">
        <v>114</v>
      </c>
      <c r="O29" s="145">
        <v>481.34</v>
      </c>
    </row>
    <row r="30" spans="1:42" ht="22.15" customHeight="1" x14ac:dyDescent="0.2">
      <c r="A30" s="626" t="s">
        <v>330</v>
      </c>
      <c r="B30" s="243">
        <f t="shared" si="14"/>
        <v>601.47820760511036</v>
      </c>
      <c r="C30" s="243">
        <f t="shared" si="14"/>
        <v>663.65073492130045</v>
      </c>
      <c r="D30" s="243">
        <f t="shared" si="14"/>
        <v>594.41231912810099</v>
      </c>
      <c r="E30" s="243">
        <f t="shared" ref="E30" si="20">E69+E109</f>
        <v>649.01691632626614</v>
      </c>
      <c r="F30" s="243">
        <f>SUM(F69+F109)</f>
        <v>621.3935613726502</v>
      </c>
      <c r="G30" s="243">
        <f t="shared" si="13"/>
        <v>876.9232804232804</v>
      </c>
      <c r="H30" s="707"/>
      <c r="I30" s="707"/>
      <c r="J30" s="241">
        <f t="shared" si="1"/>
        <v>876.9232804232804</v>
      </c>
      <c r="K30" s="244"/>
      <c r="M30" s="145" t="s">
        <v>146</v>
      </c>
      <c r="N30" s="145" t="s">
        <v>114</v>
      </c>
      <c r="O30" s="145">
        <v>8227.15</v>
      </c>
    </row>
    <row r="31" spans="1:42" s="245" customFormat="1" ht="22.15" customHeight="1" x14ac:dyDescent="0.2">
      <c r="A31" s="626" t="s">
        <v>103</v>
      </c>
      <c r="B31" s="243">
        <f t="shared" si="14"/>
        <v>70746.20202048686</v>
      </c>
      <c r="C31" s="243">
        <f t="shared" si="14"/>
        <v>120779.88864848587</v>
      </c>
      <c r="D31" s="243">
        <f t="shared" si="14"/>
        <v>120659.52514156284</v>
      </c>
      <c r="E31" s="243">
        <f t="shared" ref="E31" si="21">E70+E110</f>
        <v>113203.08272462136</v>
      </c>
      <c r="F31" s="243">
        <f t="shared" si="16"/>
        <v>131177.68078216873</v>
      </c>
      <c r="G31" s="243">
        <f t="shared" si="13"/>
        <v>195173.25090885969</v>
      </c>
      <c r="H31" s="707"/>
      <c r="I31" s="707"/>
      <c r="J31" s="244">
        <f t="shared" si="1"/>
        <v>195173.25090885969</v>
      </c>
      <c r="K31" s="244"/>
      <c r="L31" s="244"/>
      <c r="M31" s="145" t="s">
        <v>147</v>
      </c>
      <c r="N31" s="145" t="s">
        <v>114</v>
      </c>
      <c r="O31" s="145">
        <v>3857.77</v>
      </c>
      <c r="P31" s="244"/>
      <c r="Q31" s="244"/>
      <c r="R31" s="244"/>
      <c r="S31" s="244"/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D31" s="244"/>
      <c r="AE31" s="244"/>
      <c r="AF31" s="244"/>
      <c r="AG31" s="244"/>
      <c r="AH31" s="244"/>
      <c r="AI31" s="244"/>
      <c r="AJ31" s="244"/>
      <c r="AK31" s="244"/>
      <c r="AL31" s="244"/>
      <c r="AM31" s="244"/>
      <c r="AN31" s="244"/>
      <c r="AO31" s="244"/>
      <c r="AP31" s="244"/>
    </row>
    <row r="32" spans="1:42" ht="22.15" customHeight="1" x14ac:dyDescent="0.2">
      <c r="A32" s="626" t="s">
        <v>148</v>
      </c>
      <c r="B32" s="243">
        <f t="shared" si="14"/>
        <v>23058.057200883795</v>
      </c>
      <c r="C32" s="243">
        <f t="shared" si="14"/>
        <v>48832.81310606061</v>
      </c>
      <c r="D32" s="243">
        <f t="shared" si="14"/>
        <v>32211.521424435432</v>
      </c>
      <c r="E32" s="243">
        <f t="shared" ref="E32" si="22">E71+E111</f>
        <v>31812.013903502237</v>
      </c>
      <c r="F32" s="243">
        <f t="shared" si="16"/>
        <v>24593.386407702274</v>
      </c>
      <c r="G32" s="243">
        <f t="shared" si="13"/>
        <v>30264.426073131955</v>
      </c>
      <c r="H32" s="707"/>
      <c r="I32" s="707"/>
      <c r="J32" s="241">
        <f t="shared" si="1"/>
        <v>30264.426073131955</v>
      </c>
      <c r="K32" s="244"/>
      <c r="M32" s="145" t="s">
        <v>105</v>
      </c>
      <c r="N32" s="145" t="s">
        <v>114</v>
      </c>
      <c r="O32" s="145">
        <v>2750.7</v>
      </c>
    </row>
    <row r="33" spans="1:42" ht="22.15" customHeight="1" x14ac:dyDescent="0.2">
      <c r="A33" s="626" t="s">
        <v>332</v>
      </c>
      <c r="B33" s="243">
        <f t="shared" si="14"/>
        <v>10499.946904511431</v>
      </c>
      <c r="C33" s="243">
        <f t="shared" si="14"/>
        <v>14978.142923673997</v>
      </c>
      <c r="D33" s="243">
        <f t="shared" si="14"/>
        <v>15575.55</v>
      </c>
      <c r="E33" s="243">
        <f t="shared" ref="E33" si="23">E72+E112</f>
        <v>16425.10999409989</v>
      </c>
      <c r="F33" s="243">
        <f t="shared" si="16"/>
        <v>12029.468743035051</v>
      </c>
      <c r="G33" s="243">
        <f t="shared" si="13"/>
        <v>8219.0667142488946</v>
      </c>
      <c r="H33" s="707"/>
      <c r="I33" s="707"/>
      <c r="J33" s="241">
        <f t="shared" si="1"/>
        <v>8219.0667142488946</v>
      </c>
      <c r="K33" s="244"/>
      <c r="M33" s="145" t="s">
        <v>137</v>
      </c>
      <c r="N33" s="145" t="s">
        <v>114</v>
      </c>
      <c r="O33" s="145">
        <v>11618.63</v>
      </c>
    </row>
    <row r="34" spans="1:42" ht="22.15" customHeight="1" x14ac:dyDescent="0.2">
      <c r="A34" s="626" t="s">
        <v>333</v>
      </c>
      <c r="B34" s="243">
        <f t="shared" si="14"/>
        <v>5973.3094419816316</v>
      </c>
      <c r="C34" s="243">
        <f t="shared" si="14"/>
        <v>10281.16604908947</v>
      </c>
      <c r="D34" s="243">
        <f t="shared" si="14"/>
        <v>8216.9142373058512</v>
      </c>
      <c r="E34" s="243">
        <f t="shared" ref="E34" si="24">E73+E113</f>
        <v>4387.6366805623038</v>
      </c>
      <c r="F34" s="243">
        <f t="shared" si="16"/>
        <v>4795.9345312802434</v>
      </c>
      <c r="G34" s="243">
        <f t="shared" si="13"/>
        <v>3873.2685710105702</v>
      </c>
      <c r="H34" s="707"/>
      <c r="I34" s="707"/>
      <c r="J34" s="241">
        <f t="shared" si="1"/>
        <v>3873.2685710105702</v>
      </c>
      <c r="K34" s="244"/>
      <c r="M34" s="145" t="s">
        <v>149</v>
      </c>
      <c r="N34" s="145" t="s">
        <v>114</v>
      </c>
      <c r="O34" s="145">
        <v>11618.63</v>
      </c>
    </row>
    <row r="35" spans="1:42" s="245" customFormat="1" ht="22.15" customHeight="1" x14ac:dyDescent="0.2">
      <c r="A35" s="626" t="s">
        <v>105</v>
      </c>
      <c r="B35" s="243">
        <f t="shared" si="14"/>
        <v>2433.9900000000002</v>
      </c>
      <c r="C35" s="243">
        <f t="shared" si="14"/>
        <v>3229.67</v>
      </c>
      <c r="D35" s="243">
        <f t="shared" si="14"/>
        <v>2748.7452631578944</v>
      </c>
      <c r="E35" s="243">
        <f t="shared" ref="E35" si="25">E74+E114</f>
        <v>2655.9685157703116</v>
      </c>
      <c r="F35" s="243">
        <f>SUM(F74+F114)</f>
        <v>2513.5326894654008</v>
      </c>
      <c r="G35" s="243">
        <f t="shared" si="13"/>
        <v>8011</v>
      </c>
      <c r="H35" s="707"/>
      <c r="I35" s="707"/>
      <c r="J35" s="244">
        <f t="shared" si="1"/>
        <v>8011</v>
      </c>
      <c r="K35" s="244"/>
      <c r="L35" s="244"/>
      <c r="M35" s="145" t="s">
        <v>150</v>
      </c>
      <c r="N35" s="145" t="s">
        <v>114</v>
      </c>
      <c r="O35" s="145">
        <v>7132.73</v>
      </c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4"/>
    </row>
    <row r="36" spans="1:42" ht="5.0999999999999996" customHeight="1" x14ac:dyDescent="0.2">
      <c r="A36" s="627"/>
      <c r="B36" s="628"/>
      <c r="C36" s="628"/>
      <c r="D36" s="628"/>
      <c r="E36" s="628"/>
      <c r="F36" s="628"/>
      <c r="G36" s="628"/>
      <c r="H36" s="708"/>
      <c r="I36" s="708"/>
    </row>
    <row r="37" spans="1:42" ht="5.0999999999999996" customHeight="1" x14ac:dyDescent="0.2">
      <c r="A37" s="618"/>
      <c r="B37" s="89"/>
      <c r="C37" s="614"/>
      <c r="D37" s="615"/>
      <c r="E37" s="615"/>
      <c r="F37" s="615"/>
    </row>
    <row r="38" spans="1:42" ht="15" customHeight="1" x14ac:dyDescent="0.2">
      <c r="A38" s="626" t="s">
        <v>151</v>
      </c>
      <c r="B38" s="89"/>
      <c r="D38" s="614"/>
      <c r="E38" s="615"/>
      <c r="F38" s="615"/>
    </row>
    <row r="39" spans="1:42" ht="15" customHeight="1" x14ac:dyDescent="0.2">
      <c r="A39" s="629"/>
      <c r="B39" s="89"/>
      <c r="D39" s="614"/>
      <c r="E39" s="615"/>
      <c r="F39" s="615"/>
    </row>
    <row r="40" spans="1:42" ht="15" customHeight="1" x14ac:dyDescent="0.2">
      <c r="A40" s="239" t="s">
        <v>152</v>
      </c>
      <c r="B40" s="89"/>
      <c r="D40" s="614"/>
      <c r="E40" s="615"/>
      <c r="F40" s="615"/>
    </row>
    <row r="41" spans="1:42" ht="15" customHeight="1" x14ac:dyDescent="0.2">
      <c r="A41" s="239" t="s">
        <v>153</v>
      </c>
      <c r="B41" s="89"/>
      <c r="D41" s="614"/>
      <c r="E41" s="615"/>
      <c r="F41" s="615"/>
    </row>
    <row r="42" spans="1:42" ht="15" customHeight="1" x14ac:dyDescent="0.2">
      <c r="A42" s="616"/>
      <c r="B42" s="89"/>
      <c r="D42" s="614"/>
      <c r="E42" s="617"/>
      <c r="F42" s="617"/>
      <c r="G42" s="617" t="s">
        <v>114</v>
      </c>
      <c r="H42" s="702"/>
      <c r="I42" s="702"/>
    </row>
    <row r="43" spans="1:42" ht="5.0999999999999996" customHeight="1" x14ac:dyDescent="0.2">
      <c r="A43" s="618"/>
      <c r="B43" s="619"/>
      <c r="C43" s="619"/>
      <c r="D43" s="616"/>
      <c r="E43" s="616"/>
      <c r="F43" s="616"/>
    </row>
    <row r="44" spans="1:42" ht="5.0999999999999996" customHeight="1" x14ac:dyDescent="0.2">
      <c r="A44" s="620"/>
      <c r="B44" s="621"/>
      <c r="C44" s="620"/>
      <c r="D44" s="620"/>
      <c r="E44" s="620"/>
      <c r="F44" s="620"/>
      <c r="G44" s="621"/>
      <c r="H44" s="703"/>
      <c r="I44" s="703"/>
    </row>
    <row r="45" spans="1:42" s="241" customFormat="1" ht="15" customHeight="1" x14ac:dyDescent="0.2">
      <c r="A45" s="223" t="s">
        <v>97</v>
      </c>
      <c r="B45" s="224">
        <v>2018</v>
      </c>
      <c r="C45" s="224">
        <v>2019</v>
      </c>
      <c r="D45" s="224">
        <v>2020</v>
      </c>
      <c r="E45" s="224">
        <v>2021</v>
      </c>
      <c r="F45" s="224">
        <v>2022</v>
      </c>
      <c r="G45" s="224">
        <v>2023</v>
      </c>
      <c r="H45" s="704"/>
      <c r="I45" s="704"/>
    </row>
    <row r="46" spans="1:42" ht="5.0999999999999996" customHeight="1" x14ac:dyDescent="0.2">
      <c r="A46" s="624"/>
      <c r="B46" s="630"/>
      <c r="C46" s="630"/>
      <c r="D46" s="630"/>
      <c r="E46" s="630"/>
      <c r="F46" s="630"/>
      <c r="G46" s="624"/>
      <c r="H46" s="705"/>
      <c r="I46" s="705"/>
    </row>
    <row r="47" spans="1:42" ht="5.0999999999999996" customHeight="1" x14ac:dyDescent="0.2">
      <c r="A47" s="631"/>
      <c r="B47" s="614"/>
      <c r="C47" s="614"/>
      <c r="D47" s="615"/>
      <c r="E47" s="615"/>
      <c r="F47" s="615"/>
      <c r="G47" s="172"/>
      <c r="H47" s="706"/>
      <c r="I47" s="706"/>
    </row>
    <row r="48" spans="1:42" s="245" customFormat="1" ht="22.15" customHeight="1" x14ac:dyDescent="0.2">
      <c r="A48" s="626" t="s">
        <v>112</v>
      </c>
      <c r="B48" s="243">
        <f>SUM(B49,B53)</f>
        <v>33174.777595789485</v>
      </c>
      <c r="C48" s="243">
        <f>SUM(C49,C53)</f>
        <v>26043.650586868098</v>
      </c>
      <c r="D48" s="243">
        <f>SUM(D49,D53)</f>
        <v>20492.722414643144</v>
      </c>
      <c r="E48" s="243">
        <v>22546.00871302266</v>
      </c>
      <c r="F48" s="243">
        <v>28996.440344439292</v>
      </c>
      <c r="G48" s="243">
        <v>24800.253289473694</v>
      </c>
      <c r="H48" s="707"/>
      <c r="I48" s="707"/>
      <c r="J48" s="244"/>
      <c r="K48" s="244"/>
      <c r="L48" s="244"/>
      <c r="M48" s="145" t="s">
        <v>113</v>
      </c>
      <c r="N48" s="145" t="s">
        <v>114</v>
      </c>
      <c r="O48" s="145">
        <v>4850.3500000000004</v>
      </c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  <c r="AF48" s="244"/>
      <c r="AG48" s="244"/>
      <c r="AH48" s="244"/>
      <c r="AI48" s="244"/>
      <c r="AJ48" s="244"/>
      <c r="AK48" s="244"/>
      <c r="AL48" s="244"/>
      <c r="AM48" s="244"/>
      <c r="AN48" s="244"/>
      <c r="AO48" s="244"/>
      <c r="AP48" s="244"/>
    </row>
    <row r="49" spans="1:42" ht="22.15" customHeight="1" x14ac:dyDescent="0.2">
      <c r="A49" s="626" t="s">
        <v>115</v>
      </c>
      <c r="B49" s="243">
        <v>23020.952235971898</v>
      </c>
      <c r="C49" s="243">
        <v>15800.029999999999</v>
      </c>
      <c r="D49" s="243">
        <v>12718.640661938533</v>
      </c>
      <c r="E49" s="243">
        <v>14410.419888140646</v>
      </c>
      <c r="F49" s="243">
        <v>17691.50918013175</v>
      </c>
      <c r="G49" s="243">
        <v>18696</v>
      </c>
      <c r="H49" s="707"/>
      <c r="I49" s="707"/>
      <c r="M49" s="145" t="s">
        <v>116</v>
      </c>
      <c r="N49" s="145" t="s">
        <v>114</v>
      </c>
      <c r="O49" s="145">
        <v>1062.48</v>
      </c>
    </row>
    <row r="50" spans="1:42" ht="22.15" customHeight="1" x14ac:dyDescent="0.2">
      <c r="A50" s="626" t="s">
        <v>117</v>
      </c>
      <c r="B50" s="243">
        <v>1892.1362334727305</v>
      </c>
      <c r="C50" s="243">
        <v>2296.58</v>
      </c>
      <c r="D50" s="243">
        <v>2463.0300000000002</v>
      </c>
      <c r="E50" s="243">
        <v>2063.090055585028</v>
      </c>
      <c r="F50" s="243">
        <v>2675.0245433789964</v>
      </c>
      <c r="G50" s="243">
        <v>2593.36</v>
      </c>
      <c r="H50" s="707"/>
      <c r="I50" s="707"/>
      <c r="M50" s="145" t="s">
        <v>118</v>
      </c>
      <c r="N50" s="145" t="s">
        <v>114</v>
      </c>
      <c r="O50" s="145">
        <v>3787.87</v>
      </c>
    </row>
    <row r="51" spans="1:42" ht="22.15" customHeight="1" x14ac:dyDescent="0.2">
      <c r="A51" s="626" t="s">
        <v>336</v>
      </c>
      <c r="B51" s="243">
        <v>5685.3955478917051</v>
      </c>
      <c r="C51" s="243">
        <v>4296.6183035714275</v>
      </c>
      <c r="D51" s="243">
        <v>2849.2671394799049</v>
      </c>
      <c r="E51" s="243">
        <v>3772.2045205608679</v>
      </c>
      <c r="F51" s="243">
        <v>5271.9856058191572</v>
      </c>
      <c r="G51" s="243">
        <v>6832</v>
      </c>
      <c r="H51" s="707"/>
      <c r="I51" s="707"/>
      <c r="M51" s="145" t="s">
        <v>119</v>
      </c>
      <c r="N51" s="145" t="s">
        <v>114</v>
      </c>
      <c r="O51" s="145">
        <v>4168.8500000000004</v>
      </c>
    </row>
    <row r="52" spans="1:42" ht="22.15" customHeight="1" x14ac:dyDescent="0.2">
      <c r="A52" s="626" t="s">
        <v>337</v>
      </c>
      <c r="B52" s="243">
        <v>842.72264875933888</v>
      </c>
      <c r="C52" s="243">
        <v>786.43705463182903</v>
      </c>
      <c r="D52" s="243">
        <v>475.86152635719901</v>
      </c>
      <c r="E52" s="243">
        <v>462.60404364761268</v>
      </c>
      <c r="F52" s="243">
        <v>802.95180249257783</v>
      </c>
      <c r="G52" s="243">
        <v>785</v>
      </c>
      <c r="H52" s="707"/>
      <c r="I52" s="707"/>
      <c r="M52" s="145" t="s">
        <v>120</v>
      </c>
      <c r="N52" s="145" t="s">
        <v>114</v>
      </c>
      <c r="O52" s="145">
        <v>114.52</v>
      </c>
    </row>
    <row r="53" spans="1:42" s="245" customFormat="1" ht="22.15" customHeight="1" x14ac:dyDescent="0.2">
      <c r="A53" s="626" t="s">
        <v>121</v>
      </c>
      <c r="B53" s="243">
        <f>SUM(B54:B55)</f>
        <v>10153.825359817589</v>
      </c>
      <c r="C53" s="243">
        <f>SUM(C54:C55)</f>
        <v>10243.620586868099</v>
      </c>
      <c r="D53" s="243">
        <f>SUM(D54:D55)</f>
        <v>7774.081752704612</v>
      </c>
      <c r="E53" s="243">
        <v>8135.5888248820156</v>
      </c>
      <c r="F53" s="243">
        <f>SUM(F54+F55)</f>
        <v>9602.6817115636295</v>
      </c>
      <c r="G53" s="243">
        <f>SUM(G54+G55)</f>
        <v>7398.9237993047182</v>
      </c>
      <c r="H53" s="707"/>
      <c r="I53" s="707"/>
      <c r="J53" s="244"/>
      <c r="K53" s="244"/>
      <c r="L53" s="244"/>
      <c r="M53" s="145" t="s">
        <v>122</v>
      </c>
      <c r="N53" s="145" t="s">
        <v>114</v>
      </c>
      <c r="O53" s="145">
        <v>526.54999999999995</v>
      </c>
      <c r="P53" s="244"/>
      <c r="Q53" s="244"/>
      <c r="R53" s="244"/>
      <c r="S53" s="244"/>
      <c r="T53" s="244"/>
      <c r="U53" s="244"/>
      <c r="V53" s="244"/>
      <c r="W53" s="244"/>
      <c r="X53" s="244"/>
      <c r="Y53" s="244"/>
      <c r="Z53" s="244"/>
      <c r="AA53" s="244"/>
      <c r="AB53" s="244"/>
      <c r="AC53" s="244"/>
      <c r="AD53" s="244"/>
      <c r="AE53" s="244"/>
      <c r="AF53" s="244"/>
      <c r="AG53" s="244"/>
      <c r="AH53" s="244"/>
      <c r="AI53" s="244"/>
      <c r="AJ53" s="244"/>
      <c r="AK53" s="244"/>
      <c r="AL53" s="244"/>
      <c r="AM53" s="244"/>
      <c r="AN53" s="244"/>
      <c r="AO53" s="244"/>
      <c r="AP53" s="244"/>
    </row>
    <row r="54" spans="1:42" ht="22.15" customHeight="1" x14ac:dyDescent="0.2">
      <c r="A54" s="626" t="s">
        <v>123</v>
      </c>
      <c r="B54" s="243">
        <v>2829.2020854371376</v>
      </c>
      <c r="C54" s="243">
        <v>2052.1905868680997</v>
      </c>
      <c r="D54" s="243">
        <v>1638.474366893144</v>
      </c>
      <c r="E54" s="243">
        <v>1234.250231620887</v>
      </c>
      <c r="F54" s="243">
        <v>978.82770148961356</v>
      </c>
      <c r="G54" s="243">
        <v>798.01082279306297</v>
      </c>
      <c r="H54" s="707"/>
      <c r="I54" s="707"/>
      <c r="M54" s="145" t="s">
        <v>124</v>
      </c>
      <c r="N54" s="145" t="s">
        <v>114</v>
      </c>
      <c r="O54" s="145">
        <v>36.799999999999997</v>
      </c>
    </row>
    <row r="55" spans="1:42" ht="22.15" customHeight="1" x14ac:dyDescent="0.2">
      <c r="A55" s="626" t="s">
        <v>125</v>
      </c>
      <c r="B55" s="243">
        <v>7324.6232743804512</v>
      </c>
      <c r="C55" s="243">
        <v>8191.43</v>
      </c>
      <c r="D55" s="243">
        <v>6135.6073858114678</v>
      </c>
      <c r="E55" s="243">
        <v>6901.3385932611282</v>
      </c>
      <c r="F55" s="243">
        <v>8623.8540100740156</v>
      </c>
      <c r="G55" s="243">
        <v>6600.912976511655</v>
      </c>
      <c r="H55" s="707"/>
      <c r="I55" s="707"/>
      <c r="M55" s="145" t="s">
        <v>126</v>
      </c>
      <c r="N55" s="145" t="s">
        <v>114</v>
      </c>
      <c r="O55" s="145">
        <v>5413.1</v>
      </c>
    </row>
    <row r="56" spans="1:42" s="245" customFormat="1" ht="22.15" customHeight="1" x14ac:dyDescent="0.2">
      <c r="A56" s="626" t="s">
        <v>119</v>
      </c>
      <c r="B56" s="243">
        <v>36709.521043809866</v>
      </c>
      <c r="C56" s="243">
        <v>23851.947431302269</v>
      </c>
      <c r="D56" s="243">
        <v>18385.52311435523</v>
      </c>
      <c r="E56" s="243">
        <v>17658.909649951751</v>
      </c>
      <c r="F56" s="243">
        <v>14312.658608684784</v>
      </c>
      <c r="G56" s="243">
        <v>14949</v>
      </c>
      <c r="H56" s="707"/>
      <c r="I56" s="707"/>
      <c r="J56" s="244"/>
      <c r="K56" s="244"/>
      <c r="L56" s="244"/>
      <c r="M56" s="145" t="s">
        <v>127</v>
      </c>
      <c r="N56" s="145" t="s">
        <v>114</v>
      </c>
      <c r="O56" s="145">
        <v>1395.37</v>
      </c>
      <c r="P56" s="244"/>
      <c r="Q56" s="244"/>
      <c r="R56" s="244"/>
      <c r="S56" s="244"/>
      <c r="T56" s="244"/>
      <c r="U56" s="244"/>
      <c r="V56" s="244"/>
      <c r="W56" s="244"/>
      <c r="X56" s="244"/>
      <c r="Y56" s="244"/>
      <c r="Z56" s="244"/>
      <c r="AA56" s="244"/>
      <c r="AB56" s="244"/>
      <c r="AC56" s="244"/>
      <c r="AD56" s="244"/>
      <c r="AE56" s="244"/>
      <c r="AF56" s="244"/>
      <c r="AG56" s="244"/>
      <c r="AH56" s="244"/>
      <c r="AI56" s="244"/>
      <c r="AJ56" s="244"/>
      <c r="AK56" s="244"/>
      <c r="AL56" s="244"/>
      <c r="AM56" s="244"/>
      <c r="AN56" s="244"/>
      <c r="AO56" s="244"/>
      <c r="AP56" s="244"/>
    </row>
    <row r="57" spans="1:42" ht="22.15" customHeight="1" x14ac:dyDescent="0.2">
      <c r="A57" s="626" t="s">
        <v>128</v>
      </c>
      <c r="B57" s="243">
        <v>3626.3066219437337</v>
      </c>
      <c r="C57" s="243">
        <v>2563.0115830115833</v>
      </c>
      <c r="D57" s="243">
        <v>1841.8953211736716</v>
      </c>
      <c r="E57" s="243">
        <v>2231.761037726264</v>
      </c>
      <c r="F57" s="243">
        <v>2216.7345924958167</v>
      </c>
      <c r="G57" s="243">
        <v>2108.3538272363953</v>
      </c>
      <c r="H57" s="707"/>
      <c r="I57" s="707"/>
      <c r="M57" s="145" t="s">
        <v>129</v>
      </c>
      <c r="N57" s="145" t="s">
        <v>114</v>
      </c>
      <c r="O57" s="145">
        <v>4017.73</v>
      </c>
    </row>
    <row r="58" spans="1:42" ht="22.15" customHeight="1" x14ac:dyDescent="0.2">
      <c r="A58" s="626" t="s">
        <v>334</v>
      </c>
      <c r="B58" s="243">
        <v>375.51224416205832</v>
      </c>
      <c r="C58" s="243">
        <v>170.14673514306673</v>
      </c>
      <c r="D58" s="243">
        <v>190.20285499624342</v>
      </c>
      <c r="E58" s="243">
        <v>183.94011726860847</v>
      </c>
      <c r="F58" s="243">
        <v>220.4679850386857</v>
      </c>
      <c r="G58" s="243">
        <v>242.85734767025093</v>
      </c>
      <c r="H58" s="707"/>
      <c r="I58" s="707"/>
      <c r="M58" s="145" t="s">
        <v>130</v>
      </c>
      <c r="N58" s="145" t="s">
        <v>114</v>
      </c>
      <c r="O58" s="145">
        <v>8887.24</v>
      </c>
    </row>
    <row r="59" spans="1:42" ht="22.15" customHeight="1" x14ac:dyDescent="0.2">
      <c r="A59" s="626" t="s">
        <v>335</v>
      </c>
      <c r="B59" s="243">
        <v>630.12300746998585</v>
      </c>
      <c r="C59" s="243">
        <v>447.40033222591364</v>
      </c>
      <c r="D59" s="243">
        <v>462.43697478991595</v>
      </c>
      <c r="E59" s="243">
        <v>612.57843569584645</v>
      </c>
      <c r="F59" s="243">
        <v>644.53004337119603</v>
      </c>
      <c r="G59" s="243">
        <v>611</v>
      </c>
      <c r="H59" s="707"/>
      <c r="I59" s="707"/>
      <c r="M59" s="145" t="s">
        <v>131</v>
      </c>
      <c r="N59" s="145" t="s">
        <v>114</v>
      </c>
      <c r="O59" s="145">
        <v>6754.89</v>
      </c>
    </row>
    <row r="60" spans="1:42" s="245" customFormat="1" ht="22.15" customHeight="1" x14ac:dyDescent="0.2">
      <c r="A60" s="626" t="s">
        <v>132</v>
      </c>
      <c r="B60" s="243">
        <f>SUM(B61:B62)</f>
        <v>34379.976882261952</v>
      </c>
      <c r="C60" s="243">
        <f>SUM(C61:C62)</f>
        <v>29878.68</v>
      </c>
      <c r="D60" s="243">
        <f>SUM(D61:D62)</f>
        <v>37452.046070460703</v>
      </c>
      <c r="E60" s="243">
        <f>SUM(E61:E62)</f>
        <v>37914.583971691085</v>
      </c>
      <c r="F60" s="243">
        <f>SUM(F61:F62)</f>
        <v>19045.935621390076</v>
      </c>
      <c r="G60" s="243">
        <f>SUM(G61:G62)</f>
        <v>20873.762850467287</v>
      </c>
      <c r="H60" s="707"/>
      <c r="I60" s="707"/>
      <c r="J60" s="244"/>
      <c r="K60" s="244"/>
      <c r="L60" s="244"/>
      <c r="M60" s="145" t="s">
        <v>133</v>
      </c>
      <c r="N60" s="145" t="s">
        <v>114</v>
      </c>
      <c r="O60" s="145">
        <v>208.33</v>
      </c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244"/>
      <c r="AG60" s="244"/>
      <c r="AH60" s="244"/>
      <c r="AI60" s="244"/>
      <c r="AJ60" s="244"/>
      <c r="AK60" s="244"/>
      <c r="AL60" s="244"/>
      <c r="AM60" s="244"/>
      <c r="AN60" s="244"/>
      <c r="AO60" s="244"/>
      <c r="AP60" s="244"/>
    </row>
    <row r="61" spans="1:42" ht="22.15" customHeight="1" x14ac:dyDescent="0.2">
      <c r="A61" s="626" t="s">
        <v>134</v>
      </c>
      <c r="B61" s="243">
        <v>21144.43272372022</v>
      </c>
      <c r="C61" s="243">
        <v>18446.060000000001</v>
      </c>
      <c r="D61" s="243">
        <v>16847.046070460703</v>
      </c>
      <c r="E61" s="243">
        <v>14636.708391951293</v>
      </c>
      <c r="F61" s="243">
        <v>7157.6438824451634</v>
      </c>
      <c r="G61" s="243">
        <v>5130.2990654205596</v>
      </c>
      <c r="H61" s="707"/>
      <c r="I61" s="707"/>
      <c r="M61" s="145" t="s">
        <v>135</v>
      </c>
      <c r="N61" s="145" t="s">
        <v>114</v>
      </c>
      <c r="O61" s="145">
        <v>580.16999999999996</v>
      </c>
    </row>
    <row r="62" spans="1:42" ht="22.15" customHeight="1" x14ac:dyDescent="0.2">
      <c r="A62" s="626" t="s">
        <v>136</v>
      </c>
      <c r="B62" s="243">
        <v>13235.544158541728</v>
      </c>
      <c r="C62" s="243">
        <v>11432.619999999999</v>
      </c>
      <c r="D62" s="243">
        <v>20605</v>
      </c>
      <c r="E62" s="243">
        <v>23277.87557973979</v>
      </c>
      <c r="F62" s="243">
        <v>11888.291738944914</v>
      </c>
      <c r="G62" s="243">
        <v>15743.463785046726</v>
      </c>
      <c r="H62" s="707"/>
      <c r="I62" s="707"/>
      <c r="M62" s="145" t="s">
        <v>101</v>
      </c>
      <c r="N62" s="145" t="s">
        <v>114</v>
      </c>
      <c r="O62" s="145">
        <v>7509.31</v>
      </c>
    </row>
    <row r="63" spans="1:42" s="245" customFormat="1" ht="22.15" customHeight="1" x14ac:dyDescent="0.2">
      <c r="A63" s="626" t="s">
        <v>137</v>
      </c>
      <c r="B63" s="243">
        <v>15333.196618084368</v>
      </c>
      <c r="C63" s="243">
        <f>C64</f>
        <v>11328.43</v>
      </c>
      <c r="D63" s="243">
        <f>D64</f>
        <v>5000.9090909090901</v>
      </c>
      <c r="E63" s="243">
        <v>5080.9708783204742</v>
      </c>
      <c r="F63" s="243">
        <v>7131.0400000000081</v>
      </c>
      <c r="G63" s="243">
        <v>6001.3859373556352</v>
      </c>
      <c r="H63" s="707"/>
      <c r="I63" s="707"/>
      <c r="J63" s="244"/>
      <c r="K63" s="244"/>
      <c r="L63" s="244"/>
      <c r="M63" s="145" t="s">
        <v>138</v>
      </c>
      <c r="N63" s="145" t="s">
        <v>114</v>
      </c>
      <c r="O63" s="145">
        <v>3658.08</v>
      </c>
      <c r="P63" s="244"/>
      <c r="Q63" s="244"/>
      <c r="R63" s="244"/>
      <c r="S63" s="244"/>
      <c r="T63" s="244"/>
      <c r="U63" s="244"/>
      <c r="V63" s="244"/>
      <c r="W63" s="244"/>
      <c r="X63" s="244"/>
      <c r="Y63" s="244"/>
      <c r="Z63" s="244"/>
      <c r="AA63" s="244"/>
      <c r="AB63" s="244"/>
      <c r="AC63" s="244"/>
      <c r="AD63" s="244"/>
      <c r="AE63" s="244"/>
      <c r="AF63" s="244"/>
      <c r="AG63" s="244"/>
      <c r="AH63" s="244"/>
      <c r="AI63" s="244"/>
      <c r="AJ63" s="244"/>
      <c r="AK63" s="244"/>
      <c r="AL63" s="244"/>
      <c r="AM63" s="244"/>
      <c r="AN63" s="244"/>
      <c r="AO63" s="244"/>
      <c r="AP63" s="244"/>
    </row>
    <row r="64" spans="1:42" ht="22.15" customHeight="1" x14ac:dyDescent="0.2">
      <c r="A64" s="626" t="s">
        <v>139</v>
      </c>
      <c r="B64" s="243">
        <v>15333.196618084368</v>
      </c>
      <c r="C64" s="243">
        <v>11328.43</v>
      </c>
      <c r="D64" s="243">
        <v>5000.9090909090901</v>
      </c>
      <c r="E64" s="243">
        <v>5080.9708783204742</v>
      </c>
      <c r="F64" s="243">
        <v>7131.0400000000081</v>
      </c>
      <c r="G64" s="243">
        <v>6001.3859373556352</v>
      </c>
      <c r="H64" s="707"/>
      <c r="I64" s="707"/>
      <c r="M64" s="145" t="s">
        <v>140</v>
      </c>
      <c r="N64" s="145" t="s">
        <v>114</v>
      </c>
      <c r="O64" s="145">
        <v>63.8</v>
      </c>
    </row>
    <row r="65" spans="1:42" s="245" customFormat="1" ht="22.15" customHeight="1" x14ac:dyDescent="0.2">
      <c r="A65" s="626" t="s">
        <v>141</v>
      </c>
      <c r="B65" s="243">
        <v>357.09988955929475</v>
      </c>
      <c r="C65" s="243">
        <v>215.2</v>
      </c>
      <c r="D65" s="243">
        <v>281.2</v>
      </c>
      <c r="E65" s="243">
        <v>254.0008213552361</v>
      </c>
      <c r="F65" s="243">
        <v>210.3980254288262</v>
      </c>
      <c r="G65" s="243">
        <v>73.199389025966397</v>
      </c>
      <c r="H65" s="707"/>
      <c r="I65" s="707"/>
      <c r="J65" s="244"/>
      <c r="K65" s="244"/>
      <c r="L65" s="244"/>
      <c r="M65" s="145" t="s">
        <v>142</v>
      </c>
      <c r="N65" s="145" t="s">
        <v>114</v>
      </c>
      <c r="O65" s="145">
        <v>3079.73</v>
      </c>
      <c r="P65" s="244"/>
      <c r="Q65" s="244"/>
      <c r="R65" s="244"/>
      <c r="S65" s="244"/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  <c r="AF65" s="244"/>
      <c r="AG65" s="244"/>
      <c r="AH65" s="244"/>
      <c r="AI65" s="244"/>
      <c r="AJ65" s="244"/>
      <c r="AK65" s="244"/>
      <c r="AL65" s="244"/>
      <c r="AM65" s="244"/>
      <c r="AN65" s="244"/>
      <c r="AO65" s="244"/>
      <c r="AP65" s="244"/>
    </row>
    <row r="66" spans="1:42" s="245" customFormat="1" ht="22.15" customHeight="1" x14ac:dyDescent="0.2">
      <c r="A66" s="626" t="s">
        <v>101</v>
      </c>
      <c r="B66" s="243">
        <v>3756.493165542011</v>
      </c>
      <c r="C66" s="243">
        <v>3108.1481481481483</v>
      </c>
      <c r="D66" s="243">
        <v>1024.9872773536895</v>
      </c>
      <c r="E66" s="243">
        <v>339.891596255298</v>
      </c>
      <c r="F66" s="243">
        <v>363.13196156222079</v>
      </c>
      <c r="G66" s="243">
        <v>241.61121380160196</v>
      </c>
      <c r="H66" s="707"/>
      <c r="I66" s="707"/>
      <c r="J66" s="244"/>
      <c r="K66" s="244"/>
      <c r="L66" s="244"/>
      <c r="M66" s="145" t="s">
        <v>143</v>
      </c>
      <c r="N66" s="145" t="s">
        <v>114</v>
      </c>
      <c r="O66" s="145">
        <v>8080.94</v>
      </c>
      <c r="P66" s="244"/>
      <c r="Q66" s="244"/>
      <c r="R66" s="244"/>
      <c r="S66" s="244"/>
      <c r="T66" s="244"/>
      <c r="U66" s="244"/>
      <c r="V66" s="244"/>
      <c r="W66" s="244"/>
      <c r="X66" s="244"/>
      <c r="Y66" s="244"/>
      <c r="Z66" s="244"/>
      <c r="AA66" s="244"/>
      <c r="AB66" s="244"/>
      <c r="AC66" s="244"/>
      <c r="AD66" s="244"/>
      <c r="AE66" s="244"/>
      <c r="AF66" s="244"/>
      <c r="AG66" s="244"/>
      <c r="AH66" s="244"/>
      <c r="AI66" s="244"/>
      <c r="AJ66" s="244"/>
      <c r="AK66" s="244"/>
      <c r="AL66" s="244"/>
      <c r="AM66" s="244"/>
      <c r="AN66" s="244"/>
      <c r="AO66" s="244"/>
      <c r="AP66" s="244"/>
    </row>
    <row r="67" spans="1:42" ht="22.15" customHeight="1" x14ac:dyDescent="0.2">
      <c r="A67" s="626" t="s">
        <v>102</v>
      </c>
      <c r="B67" s="243">
        <v>1696.5452000523346</v>
      </c>
      <c r="C67" s="243">
        <v>1178.0087847730601</v>
      </c>
      <c r="D67" s="243">
        <v>288.39813374805601</v>
      </c>
      <c r="E67" s="243">
        <v>95.901913879991994</v>
      </c>
      <c r="F67" s="243">
        <v>94.069659712563819</v>
      </c>
      <c r="G67" s="243">
        <v>42.119780842622326</v>
      </c>
      <c r="H67" s="707"/>
      <c r="I67" s="707"/>
      <c r="M67" s="145" t="s">
        <v>144</v>
      </c>
      <c r="N67" s="145" t="s">
        <v>114</v>
      </c>
      <c r="O67" s="145">
        <v>2667.84</v>
      </c>
    </row>
    <row r="68" spans="1:42" ht="22.15" customHeight="1" x14ac:dyDescent="0.2">
      <c r="A68" s="626" t="s">
        <v>329</v>
      </c>
      <c r="B68" s="243">
        <v>1888.5715793591487</v>
      </c>
      <c r="C68" s="243">
        <v>1652.148070907195</v>
      </c>
      <c r="D68" s="243">
        <v>547.80126849894282</v>
      </c>
      <c r="E68" s="243">
        <v>110.76417976123406</v>
      </c>
      <c r="F68" s="243">
        <v>16.050556117290192</v>
      </c>
      <c r="G68" s="243">
        <v>14.526988474266803</v>
      </c>
      <c r="H68" s="707"/>
      <c r="I68" s="707"/>
      <c r="M68" s="145" t="s">
        <v>145</v>
      </c>
      <c r="N68" s="145" t="s">
        <v>114</v>
      </c>
      <c r="O68" s="145">
        <v>155.4</v>
      </c>
    </row>
    <row r="69" spans="1:42" ht="22.15" customHeight="1" x14ac:dyDescent="0.2">
      <c r="A69" s="626" t="s">
        <v>330</v>
      </c>
      <c r="B69" s="243">
        <v>106.97618702717013</v>
      </c>
      <c r="C69" s="243">
        <v>45.226917057902973</v>
      </c>
      <c r="D69" s="243">
        <v>23.951734539969838</v>
      </c>
      <c r="E69" s="243">
        <v>23.326069991594121</v>
      </c>
      <c r="F69" s="243">
        <v>29.249403644448027</v>
      </c>
      <c r="G69" s="243">
        <v>12.923280423280422</v>
      </c>
      <c r="H69" s="707"/>
      <c r="I69" s="707"/>
      <c r="M69" s="145" t="s">
        <v>146</v>
      </c>
      <c r="N69" s="145" t="s">
        <v>114</v>
      </c>
      <c r="O69" s="145">
        <v>1036.42</v>
      </c>
    </row>
    <row r="70" spans="1:42" s="245" customFormat="1" ht="22.15" customHeight="1" x14ac:dyDescent="0.2">
      <c r="A70" s="626" t="s">
        <v>103</v>
      </c>
      <c r="B70" s="243">
        <v>7180.0716503037274</v>
      </c>
      <c r="C70" s="243">
        <v>9222.347931873479</v>
      </c>
      <c r="D70" s="243">
        <v>7286.625141562854</v>
      </c>
      <c r="E70" s="243">
        <v>7095.9475996745623</v>
      </c>
      <c r="F70" s="243">
        <v>6061.5048538092451</v>
      </c>
      <c r="G70" s="243">
        <v>6591.2509088596835</v>
      </c>
      <c r="H70" s="707"/>
      <c r="I70" s="707"/>
      <c r="J70" s="244"/>
      <c r="K70" s="244"/>
      <c r="L70" s="244"/>
      <c r="M70" s="145" t="s">
        <v>147</v>
      </c>
      <c r="N70" s="145" t="s">
        <v>114</v>
      </c>
      <c r="O70" s="145">
        <v>227.99</v>
      </c>
      <c r="P70" s="244"/>
      <c r="Q70" s="244"/>
      <c r="R70" s="244"/>
      <c r="S70" s="244"/>
      <c r="T70" s="244"/>
      <c r="U70" s="244"/>
      <c r="V70" s="244"/>
      <c r="W70" s="244"/>
      <c r="X70" s="244"/>
      <c r="Y70" s="244"/>
      <c r="Z70" s="244"/>
      <c r="AA70" s="244"/>
      <c r="AB70" s="244"/>
      <c r="AC70" s="244"/>
      <c r="AD70" s="244"/>
      <c r="AE70" s="244"/>
      <c r="AF70" s="244"/>
      <c r="AG70" s="244"/>
      <c r="AH70" s="244"/>
      <c r="AI70" s="244"/>
      <c r="AJ70" s="244"/>
      <c r="AK70" s="244"/>
      <c r="AL70" s="244"/>
      <c r="AM70" s="244"/>
      <c r="AN70" s="244"/>
      <c r="AO70" s="244"/>
      <c r="AP70" s="244"/>
    </row>
    <row r="71" spans="1:42" ht="22.15" customHeight="1" x14ac:dyDescent="0.2">
      <c r="A71" s="626" t="s">
        <v>148</v>
      </c>
      <c r="B71" s="243">
        <v>3878.5365874796253</v>
      </c>
      <c r="C71" s="243">
        <v>5248.94</v>
      </c>
      <c r="D71" s="243">
        <v>5168.5668789808915</v>
      </c>
      <c r="E71" s="243">
        <v>4494.4912957309234</v>
      </c>
      <c r="F71" s="243">
        <v>3101.1665893748941</v>
      </c>
      <c r="G71" s="243">
        <v>4064.4260731319564</v>
      </c>
      <c r="H71" s="707"/>
      <c r="I71" s="707"/>
      <c r="M71" s="145" t="s">
        <v>105</v>
      </c>
      <c r="N71" s="145" t="s">
        <v>114</v>
      </c>
      <c r="O71" s="145">
        <v>51.7</v>
      </c>
    </row>
    <row r="72" spans="1:42" ht="22.15" customHeight="1" x14ac:dyDescent="0.2">
      <c r="A72" s="626" t="s">
        <v>332</v>
      </c>
      <c r="B72" s="243">
        <v>858.49944032110227</v>
      </c>
      <c r="C72" s="243">
        <v>819.76</v>
      </c>
      <c r="D72" s="243">
        <v>580.16999999999996</v>
      </c>
      <c r="E72" s="243">
        <v>437.39792691504766</v>
      </c>
      <c r="F72" s="243">
        <v>467.63264950078053</v>
      </c>
      <c r="G72" s="243">
        <v>390.0667142488947</v>
      </c>
      <c r="H72" s="707"/>
      <c r="I72" s="707"/>
      <c r="M72" s="145" t="s">
        <v>137</v>
      </c>
      <c r="N72" s="145" t="s">
        <v>114</v>
      </c>
      <c r="O72" s="145">
        <v>1348.03</v>
      </c>
    </row>
    <row r="73" spans="1:42" ht="22.15" customHeight="1" x14ac:dyDescent="0.2">
      <c r="A73" s="626" t="s">
        <v>333</v>
      </c>
      <c r="B73" s="243">
        <v>394.27161590693913</v>
      </c>
      <c r="C73" s="243">
        <v>471.72604908946948</v>
      </c>
      <c r="D73" s="243">
        <v>313.19923371647508</v>
      </c>
      <c r="E73" s="243">
        <v>349.1668670691609</v>
      </c>
      <c r="F73" s="243">
        <v>497.99384897066778</v>
      </c>
      <c r="G73" s="243">
        <v>447.26857101057033</v>
      </c>
      <c r="H73" s="707"/>
      <c r="I73" s="707"/>
      <c r="M73" s="145" t="s">
        <v>149</v>
      </c>
      <c r="N73" s="145" t="s">
        <v>114</v>
      </c>
      <c r="O73" s="145">
        <v>1348.03</v>
      </c>
    </row>
    <row r="74" spans="1:42" s="245" customFormat="1" ht="22.15" customHeight="1" x14ac:dyDescent="0.2">
      <c r="A74" s="626" t="s">
        <v>105</v>
      </c>
      <c r="B74" s="243">
        <v>193.63</v>
      </c>
      <c r="C74" s="243">
        <v>439.6</v>
      </c>
      <c r="D74" s="243">
        <v>282.10526315789474</v>
      </c>
      <c r="E74" s="243">
        <v>212.18836565096953</v>
      </c>
      <c r="F74" s="243">
        <v>182.32351306281265</v>
      </c>
      <c r="G74" s="243">
        <v>5250</v>
      </c>
      <c r="H74" s="707"/>
      <c r="I74" s="707"/>
      <c r="J74" s="244"/>
      <c r="K74" s="244"/>
      <c r="L74" s="244"/>
      <c r="M74" s="145" t="s">
        <v>150</v>
      </c>
      <c r="N74" s="145" t="s">
        <v>114</v>
      </c>
      <c r="O74" s="145">
        <v>7</v>
      </c>
      <c r="P74" s="244"/>
      <c r="Q74" s="244"/>
      <c r="R74" s="244"/>
      <c r="S74" s="244"/>
      <c r="T74" s="244"/>
      <c r="U74" s="244"/>
      <c r="V74" s="244"/>
      <c r="W74" s="244"/>
      <c r="X74" s="244"/>
      <c r="Y74" s="244"/>
      <c r="Z74" s="244"/>
      <c r="AA74" s="244"/>
      <c r="AB74" s="244"/>
      <c r="AC74" s="244"/>
      <c r="AD74" s="244"/>
      <c r="AE74" s="244"/>
      <c r="AF74" s="244"/>
      <c r="AG74" s="244"/>
      <c r="AH74" s="244"/>
      <c r="AI74" s="244"/>
      <c r="AJ74" s="244"/>
      <c r="AK74" s="244"/>
      <c r="AL74" s="244"/>
      <c r="AM74" s="244"/>
      <c r="AN74" s="244"/>
      <c r="AO74" s="244"/>
      <c r="AP74" s="244"/>
    </row>
    <row r="75" spans="1:42" ht="5.0999999999999996" customHeight="1" x14ac:dyDescent="0.2">
      <c r="A75" s="627"/>
      <c r="B75" s="627"/>
      <c r="C75" s="627"/>
      <c r="D75" s="627"/>
      <c r="E75" s="627"/>
      <c r="F75" s="627"/>
      <c r="G75" s="628"/>
      <c r="H75" s="708"/>
      <c r="I75" s="708"/>
    </row>
    <row r="76" spans="1:42" ht="15" customHeight="1" x14ac:dyDescent="0.2">
      <c r="A76" s="626" t="s">
        <v>151</v>
      </c>
      <c r="B76" s="89"/>
      <c r="C76" s="614"/>
      <c r="D76" s="615"/>
      <c r="E76" s="615"/>
      <c r="F76" s="615"/>
    </row>
    <row r="77" spans="1:42" ht="15" customHeight="1" x14ac:dyDescent="0.2">
      <c r="A77" s="618"/>
      <c r="B77" s="89"/>
      <c r="D77" s="614"/>
      <c r="E77" s="615"/>
      <c r="F77" s="615"/>
    </row>
    <row r="78" spans="1:42" ht="5.0999999999999996" customHeight="1" x14ac:dyDescent="0.2">
      <c r="A78" s="618"/>
      <c r="B78" s="89"/>
      <c r="D78" s="614"/>
      <c r="E78" s="615"/>
      <c r="F78" s="615"/>
    </row>
    <row r="79" spans="1:42" s="246" customFormat="1" ht="15" customHeight="1" x14ac:dyDescent="0.2">
      <c r="A79" s="239" t="s">
        <v>154</v>
      </c>
      <c r="B79" s="248"/>
      <c r="C79" s="248"/>
      <c r="D79" s="248"/>
      <c r="E79" s="632"/>
      <c r="F79" s="632"/>
      <c r="G79" s="248"/>
      <c r="H79" s="709"/>
      <c r="I79" s="709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247"/>
      <c r="AK79" s="247"/>
      <c r="AL79" s="247"/>
      <c r="AM79" s="247"/>
      <c r="AN79" s="247"/>
      <c r="AO79" s="247"/>
      <c r="AP79" s="247"/>
    </row>
    <row r="80" spans="1:42" s="246" customFormat="1" ht="15" customHeight="1" x14ac:dyDescent="0.2">
      <c r="A80" s="239" t="s">
        <v>155</v>
      </c>
      <c r="B80" s="248"/>
      <c r="C80" s="248"/>
      <c r="D80" s="248"/>
      <c r="E80" s="632"/>
      <c r="F80" s="632"/>
      <c r="G80" s="248"/>
      <c r="H80" s="709"/>
      <c r="I80" s="709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  <c r="AD80" s="247"/>
      <c r="AE80" s="247"/>
      <c r="AF80" s="247"/>
      <c r="AG80" s="247"/>
      <c r="AH80" s="247"/>
      <c r="AI80" s="247"/>
      <c r="AJ80" s="247"/>
      <c r="AK80" s="247"/>
      <c r="AL80" s="247"/>
      <c r="AM80" s="247"/>
      <c r="AN80" s="247"/>
      <c r="AO80" s="247"/>
      <c r="AP80" s="247"/>
    </row>
    <row r="81" spans="1:42" s="246" customFormat="1" ht="15" customHeight="1" x14ac:dyDescent="0.2">
      <c r="A81" s="239"/>
      <c r="B81" s="248"/>
      <c r="C81" s="248"/>
      <c r="D81" s="248"/>
      <c r="E81" s="632"/>
      <c r="F81" s="632"/>
      <c r="G81" s="248"/>
      <c r="H81" s="709"/>
      <c r="I81" s="709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  <c r="AD81" s="247"/>
      <c r="AE81" s="247"/>
      <c r="AF81" s="247"/>
      <c r="AG81" s="247"/>
      <c r="AH81" s="247"/>
      <c r="AI81" s="247"/>
      <c r="AJ81" s="247"/>
      <c r="AK81" s="247"/>
      <c r="AL81" s="247"/>
      <c r="AM81" s="247"/>
      <c r="AN81" s="247"/>
      <c r="AO81" s="247"/>
      <c r="AP81" s="247"/>
    </row>
    <row r="82" spans="1:42" ht="15" customHeight="1" x14ac:dyDescent="0.2">
      <c r="A82" s="616"/>
      <c r="B82" s="89"/>
      <c r="C82" s="614"/>
      <c r="D82" s="617"/>
      <c r="E82" s="617"/>
      <c r="F82" s="617"/>
      <c r="G82" s="617" t="s">
        <v>114</v>
      </c>
      <c r="H82" s="702"/>
      <c r="I82" s="702"/>
    </row>
    <row r="83" spans="1:42" ht="5.0999999999999996" customHeight="1" x14ac:dyDescent="0.2">
      <c r="A83" s="618"/>
      <c r="B83" s="619"/>
      <c r="C83" s="616"/>
      <c r="D83" s="616"/>
      <c r="E83" s="616"/>
      <c r="F83" s="616"/>
    </row>
    <row r="84" spans="1:42" ht="5.0999999999999996" customHeight="1" x14ac:dyDescent="0.2">
      <c r="A84" s="620"/>
      <c r="B84" s="621"/>
      <c r="C84" s="620"/>
      <c r="D84" s="620"/>
      <c r="E84" s="620"/>
      <c r="F84" s="620"/>
      <c r="G84" s="621"/>
      <c r="H84" s="703"/>
      <c r="I84" s="703"/>
    </row>
    <row r="85" spans="1:42" s="241" customFormat="1" ht="15" customHeight="1" x14ac:dyDescent="0.2">
      <c r="A85" s="223" t="s">
        <v>97</v>
      </c>
      <c r="B85" s="224">
        <v>2018</v>
      </c>
      <c r="C85" s="224">
        <v>2019</v>
      </c>
      <c r="D85" s="224">
        <v>2020</v>
      </c>
      <c r="E85" s="224">
        <v>2021</v>
      </c>
      <c r="F85" s="224">
        <v>2022</v>
      </c>
      <c r="G85" s="224">
        <v>2023</v>
      </c>
      <c r="H85" s="704"/>
      <c r="I85" s="704"/>
    </row>
    <row r="86" spans="1:42" ht="5.0999999999999996" customHeight="1" x14ac:dyDescent="0.2">
      <c r="A86" s="624"/>
      <c r="B86" s="625"/>
      <c r="C86" s="624"/>
      <c r="D86" s="624"/>
      <c r="E86" s="624"/>
      <c r="F86" s="624"/>
      <c r="G86" s="624"/>
      <c r="H86" s="705"/>
      <c r="I86" s="705"/>
    </row>
    <row r="87" spans="1:42" ht="5.0999999999999996" customHeight="1" x14ac:dyDescent="0.2">
      <c r="A87" s="172"/>
      <c r="B87" s="614"/>
      <c r="C87" s="614"/>
      <c r="D87" s="615"/>
      <c r="E87" s="615"/>
      <c r="F87" s="615"/>
      <c r="G87" s="172"/>
      <c r="H87" s="706"/>
      <c r="I87" s="706"/>
    </row>
    <row r="88" spans="1:42" s="245" customFormat="1" ht="22.15" customHeight="1" x14ac:dyDescent="0.2">
      <c r="A88" s="626" t="s">
        <v>112</v>
      </c>
      <c r="B88" s="243">
        <f>SUM(B89+B93)</f>
        <v>290089.47866622231</v>
      </c>
      <c r="C88" s="243">
        <f>SUM(C89+C93)</f>
        <v>303737.77</v>
      </c>
      <c r="D88" s="243">
        <f>SUM(D89+D93)</f>
        <v>262886.32249884913</v>
      </c>
      <c r="E88" s="243">
        <v>272425.3898335367</v>
      </c>
      <c r="F88" s="243">
        <v>308404.47409657313</v>
      </c>
      <c r="G88" s="243">
        <v>129626</v>
      </c>
      <c r="H88" s="710">
        <f>G88*100/F88</f>
        <v>42.031167148181247</v>
      </c>
      <c r="I88" s="707"/>
      <c r="J88" s="244"/>
      <c r="K88" s="244"/>
      <c r="L88" s="244"/>
      <c r="M88" s="145" t="s">
        <v>113</v>
      </c>
      <c r="N88" s="145" t="s">
        <v>114</v>
      </c>
      <c r="O88" s="145">
        <v>39933.85</v>
      </c>
      <c r="P88" s="244"/>
      <c r="Q88" s="244"/>
      <c r="R88" s="244"/>
      <c r="S88" s="244"/>
      <c r="T88" s="244"/>
      <c r="U88" s="244"/>
      <c r="V88" s="244"/>
      <c r="W88" s="244"/>
      <c r="X88" s="244"/>
      <c r="Y88" s="244"/>
      <c r="Z88" s="244"/>
      <c r="AA88" s="244"/>
      <c r="AB88" s="244"/>
      <c r="AC88" s="244"/>
      <c r="AD88" s="244"/>
      <c r="AE88" s="244"/>
      <c r="AF88" s="244"/>
      <c r="AG88" s="244"/>
      <c r="AH88" s="244"/>
      <c r="AI88" s="244"/>
      <c r="AJ88" s="244"/>
      <c r="AK88" s="244"/>
      <c r="AL88" s="244"/>
      <c r="AM88" s="244"/>
      <c r="AN88" s="244"/>
      <c r="AO88" s="244"/>
      <c r="AP88" s="244"/>
    </row>
    <row r="89" spans="1:42" ht="22.15" customHeight="1" x14ac:dyDescent="0.2">
      <c r="A89" s="626" t="s">
        <v>115</v>
      </c>
      <c r="B89" s="243">
        <v>212674.66794031367</v>
      </c>
      <c r="C89" s="243">
        <v>204190.53</v>
      </c>
      <c r="D89" s="243">
        <v>170754.96909765142</v>
      </c>
      <c r="E89" s="243">
        <v>175551.36336975341</v>
      </c>
      <c r="F89" s="243">
        <v>202874.08270675823</v>
      </c>
      <c r="G89" s="243">
        <v>117543</v>
      </c>
      <c r="H89" s="710">
        <f t="shared" ref="H89:H114" si="26">G89*100/F89</f>
        <v>57.938894131637817</v>
      </c>
      <c r="I89" s="707"/>
      <c r="M89" s="145" t="s">
        <v>116</v>
      </c>
      <c r="N89" s="145" t="s">
        <v>114</v>
      </c>
      <c r="O89" s="145">
        <v>18288.29</v>
      </c>
    </row>
    <row r="90" spans="1:42" ht="22.15" customHeight="1" x14ac:dyDescent="0.2">
      <c r="A90" s="626" t="s">
        <v>117</v>
      </c>
      <c r="B90" s="243">
        <v>4270.1881630490579</v>
      </c>
      <c r="C90" s="243">
        <v>4022.46</v>
      </c>
      <c r="D90" s="243">
        <v>3107.3762376237623</v>
      </c>
      <c r="E90" s="243">
        <v>2862.2159979616185</v>
      </c>
      <c r="F90" s="243">
        <v>2872.0421911831672</v>
      </c>
      <c r="G90" s="243">
        <v>2343</v>
      </c>
      <c r="H90" s="711">
        <f t="shared" si="26"/>
        <v>81.579581497539806</v>
      </c>
      <c r="I90" s="707"/>
      <c r="M90" s="145" t="s">
        <v>118</v>
      </c>
      <c r="N90" s="145" t="s">
        <v>114</v>
      </c>
      <c r="O90" s="145">
        <v>21645.56</v>
      </c>
    </row>
    <row r="91" spans="1:42" ht="22.15" customHeight="1" x14ac:dyDescent="0.2">
      <c r="A91" s="626" t="s">
        <v>336</v>
      </c>
      <c r="B91" s="243">
        <v>49354.181341350872</v>
      </c>
      <c r="C91" s="243">
        <v>38278.74</v>
      </c>
      <c r="D91" s="243">
        <v>30603.974025974025</v>
      </c>
      <c r="E91" s="243">
        <v>33274.126163837529</v>
      </c>
      <c r="F91" s="243">
        <v>27049.5409421603</v>
      </c>
      <c r="G91" s="243">
        <v>32813</v>
      </c>
      <c r="H91" s="711">
        <f t="shared" si="26"/>
        <v>121.3070494252144</v>
      </c>
      <c r="I91" s="707"/>
      <c r="M91" s="145" t="s">
        <v>119</v>
      </c>
      <c r="N91" s="145" t="s">
        <v>114</v>
      </c>
      <c r="O91" s="145">
        <v>24896.67</v>
      </c>
    </row>
    <row r="92" spans="1:42" ht="22.15" customHeight="1" x14ac:dyDescent="0.2">
      <c r="A92" s="626" t="s">
        <v>337</v>
      </c>
      <c r="B92" s="243">
        <v>13077.28860422871</v>
      </c>
      <c r="C92" s="243">
        <v>10526.726907630522</v>
      </c>
      <c r="D92" s="243">
        <v>6474.9525745257451</v>
      </c>
      <c r="E92" s="243">
        <v>5432.8469547853383</v>
      </c>
      <c r="F92" s="243">
        <v>5773.6687946358488</v>
      </c>
      <c r="G92" s="243">
        <v>6002</v>
      </c>
      <c r="H92" s="711">
        <f t="shared" si="26"/>
        <v>103.95469871039862</v>
      </c>
      <c r="I92" s="707"/>
      <c r="M92" s="145" t="s">
        <v>120</v>
      </c>
      <c r="N92" s="145" t="s">
        <v>114</v>
      </c>
      <c r="O92" s="145">
        <v>995.59</v>
      </c>
    </row>
    <row r="93" spans="1:42" ht="22.15" customHeight="1" x14ac:dyDescent="0.2">
      <c r="A93" s="626" t="s">
        <v>121</v>
      </c>
      <c r="B93" s="243">
        <f>SUM(B94:B95)</f>
        <v>77414.810725908639</v>
      </c>
      <c r="C93" s="243">
        <f>SUM(C94:C95)</f>
        <v>99547.239999999991</v>
      </c>
      <c r="D93" s="243">
        <f>SUM(D94:D95)</f>
        <v>92131.353401197688</v>
      </c>
      <c r="E93" s="243">
        <f t="shared" ref="E93:G93" si="27">SUM(E94:E95)</f>
        <v>96874.026463783317</v>
      </c>
      <c r="F93" s="243">
        <f t="shared" si="27"/>
        <v>85212.707010540107</v>
      </c>
      <c r="G93" s="243">
        <f t="shared" si="27"/>
        <v>65357</v>
      </c>
      <c r="H93" s="711">
        <f t="shared" si="26"/>
        <v>76.698654804988038</v>
      </c>
      <c r="I93" s="707"/>
      <c r="M93" s="145" t="s">
        <v>122</v>
      </c>
      <c r="N93" s="145" t="s">
        <v>114</v>
      </c>
      <c r="O93" s="145">
        <v>4086.14</v>
      </c>
    </row>
    <row r="94" spans="1:42" ht="22.15" customHeight="1" x14ac:dyDescent="0.2">
      <c r="A94" s="626" t="s">
        <v>123</v>
      </c>
      <c r="B94" s="633">
        <v>21805.701432332942</v>
      </c>
      <c r="C94" s="633">
        <v>37789.199999999997</v>
      </c>
      <c r="D94" s="633">
        <v>34456.391184572996</v>
      </c>
      <c r="E94" s="633">
        <v>34144.013282071894</v>
      </c>
      <c r="F94" s="243">
        <v>29003.372170388368</v>
      </c>
      <c r="G94" s="243">
        <v>12372</v>
      </c>
      <c r="H94" s="710">
        <f t="shared" si="26"/>
        <v>42.657108722796949</v>
      </c>
      <c r="I94" s="707"/>
      <c r="M94" s="145" t="s">
        <v>124</v>
      </c>
      <c r="N94" s="145" t="s">
        <v>114</v>
      </c>
      <c r="O94" s="145">
        <v>916.82</v>
      </c>
    </row>
    <row r="95" spans="1:42" ht="22.15" customHeight="1" x14ac:dyDescent="0.2">
      <c r="A95" s="626" t="s">
        <v>125</v>
      </c>
      <c r="B95" s="633">
        <v>55609.10929357569</v>
      </c>
      <c r="C95" s="633">
        <v>61758.04</v>
      </c>
      <c r="D95" s="633">
        <v>57674.962216624692</v>
      </c>
      <c r="E95" s="633">
        <v>62730.013181711423</v>
      </c>
      <c r="F95" s="243">
        <v>56209.334840151736</v>
      </c>
      <c r="G95" s="243">
        <v>52985</v>
      </c>
      <c r="H95" s="711">
        <f t="shared" si="26"/>
        <v>94.263702195869939</v>
      </c>
      <c r="I95" s="707"/>
      <c r="M95" s="145" t="s">
        <v>126</v>
      </c>
      <c r="N95" s="145" t="s">
        <v>114</v>
      </c>
      <c r="O95" s="145">
        <v>24198.92</v>
      </c>
    </row>
    <row r="96" spans="1:42" s="245" customFormat="1" ht="22.15" customHeight="1" x14ac:dyDescent="0.2">
      <c r="A96" s="626" t="s">
        <v>119</v>
      </c>
      <c r="B96" s="243">
        <v>173714.95378094472</v>
      </c>
      <c r="C96" s="243">
        <v>154664.26999999999</v>
      </c>
      <c r="D96" s="243">
        <v>133803.13057583131</v>
      </c>
      <c r="E96" s="243">
        <v>145200.95621244033</v>
      </c>
      <c r="F96" s="243">
        <v>148945.13133781488</v>
      </c>
      <c r="G96" s="243">
        <v>157930</v>
      </c>
      <c r="H96" s="711">
        <f t="shared" si="26"/>
        <v>106.03233457950834</v>
      </c>
      <c r="I96" s="707"/>
      <c r="J96" s="244"/>
      <c r="K96" s="244"/>
      <c r="L96" s="244"/>
      <c r="M96" s="145" t="s">
        <v>127</v>
      </c>
      <c r="N96" s="145" t="s">
        <v>114</v>
      </c>
      <c r="O96" s="145">
        <v>4718.87</v>
      </c>
      <c r="P96" s="244"/>
      <c r="Q96" s="244"/>
      <c r="R96" s="244"/>
      <c r="S96" s="244"/>
      <c r="T96" s="244"/>
      <c r="U96" s="244"/>
      <c r="V96" s="244"/>
      <c r="W96" s="244"/>
      <c r="X96" s="244"/>
      <c r="Y96" s="244"/>
      <c r="Z96" s="244"/>
      <c r="AA96" s="244"/>
      <c r="AB96" s="244"/>
      <c r="AC96" s="244"/>
      <c r="AD96" s="244"/>
      <c r="AE96" s="244"/>
      <c r="AF96" s="244"/>
      <c r="AG96" s="244"/>
      <c r="AH96" s="244"/>
      <c r="AI96" s="244"/>
      <c r="AJ96" s="244"/>
      <c r="AK96" s="244"/>
      <c r="AL96" s="244"/>
      <c r="AM96" s="244"/>
      <c r="AN96" s="244"/>
      <c r="AO96" s="244"/>
      <c r="AP96" s="244"/>
    </row>
    <row r="97" spans="1:42" ht="22.15" customHeight="1" x14ac:dyDescent="0.2">
      <c r="A97" s="626" t="s">
        <v>128</v>
      </c>
      <c r="B97" s="243">
        <v>42768.317647820266</v>
      </c>
      <c r="C97" s="243">
        <v>34720.449999999997</v>
      </c>
      <c r="D97" s="243">
        <v>23236.669565217391</v>
      </c>
      <c r="E97" s="243">
        <v>26552.855311568866</v>
      </c>
      <c r="F97" s="243">
        <v>32575.4288417963</v>
      </c>
      <c r="G97" s="243">
        <v>27640</v>
      </c>
      <c r="H97" s="711">
        <f t="shared" si="26"/>
        <v>84.849228337820563</v>
      </c>
      <c r="I97" s="707"/>
      <c r="M97" s="145" t="s">
        <v>129</v>
      </c>
      <c r="N97" s="145" t="s">
        <v>114</v>
      </c>
      <c r="O97" s="145">
        <v>19480.05</v>
      </c>
    </row>
    <row r="98" spans="1:42" ht="22.15" customHeight="1" x14ac:dyDescent="0.2">
      <c r="A98" s="626" t="s">
        <v>334</v>
      </c>
      <c r="B98" s="243">
        <v>6776.2494945363896</v>
      </c>
      <c r="C98" s="243">
        <v>7283.5266457680254</v>
      </c>
      <c r="D98" s="243">
        <v>6445.34</v>
      </c>
      <c r="E98" s="243">
        <v>6447.2490801618533</v>
      </c>
      <c r="F98" s="243">
        <v>8702.1109311382897</v>
      </c>
      <c r="G98" s="243">
        <v>2213</v>
      </c>
      <c r="H98" s="710">
        <f t="shared" si="26"/>
        <v>25.430611233434668</v>
      </c>
      <c r="I98" s="707"/>
      <c r="M98" s="145" t="s">
        <v>130</v>
      </c>
      <c r="N98" s="145" t="s">
        <v>114</v>
      </c>
      <c r="O98" s="145">
        <v>12183.38</v>
      </c>
    </row>
    <row r="99" spans="1:42" ht="22.15" customHeight="1" x14ac:dyDescent="0.2">
      <c r="A99" s="626" t="s">
        <v>335</v>
      </c>
      <c r="B99" s="243">
        <v>6647.0362252614486</v>
      </c>
      <c r="C99" s="243">
        <v>8503.1793960923624</v>
      </c>
      <c r="D99" s="243">
        <v>7159.07</v>
      </c>
      <c r="E99" s="243">
        <v>7725.3710624671794</v>
      </c>
      <c r="F99" s="243">
        <v>13710.894365346376</v>
      </c>
      <c r="G99" s="243">
        <v>5404</v>
      </c>
      <c r="H99" s="710">
        <f t="shared" si="26"/>
        <v>39.413913170087206</v>
      </c>
      <c r="I99" s="707"/>
      <c r="M99" s="145" t="s">
        <v>131</v>
      </c>
      <c r="N99" s="145" t="s">
        <v>114</v>
      </c>
      <c r="O99" s="145">
        <v>4797.28</v>
      </c>
    </row>
    <row r="100" spans="1:42" s="245" customFormat="1" ht="22.15" customHeight="1" x14ac:dyDescent="0.2">
      <c r="A100" s="626" t="s">
        <v>132</v>
      </c>
      <c r="B100" s="243">
        <f>SUM(B101:B102)</f>
        <v>244040.15638774814</v>
      </c>
      <c r="C100" s="243">
        <f>SUM(C101:C102)</f>
        <v>215495.49</v>
      </c>
      <c r="D100" s="243">
        <f>SUM(D101:D102)</f>
        <v>165747.53248587571</v>
      </c>
      <c r="E100" s="243">
        <f t="shared" ref="E100:F100" si="28">SUM(E101:E102)</f>
        <v>154638.72823745187</v>
      </c>
      <c r="F100" s="243">
        <f t="shared" si="28"/>
        <v>129081.13430609007</v>
      </c>
      <c r="G100" s="243">
        <v>124645</v>
      </c>
      <c r="H100" s="711">
        <f t="shared" si="26"/>
        <v>96.563297704240298</v>
      </c>
      <c r="I100" s="707"/>
      <c r="J100" s="244"/>
      <c r="K100" s="244"/>
      <c r="L100" s="244"/>
      <c r="M100" s="145" t="s">
        <v>133</v>
      </c>
      <c r="N100" s="145" t="s">
        <v>114</v>
      </c>
      <c r="O100" s="145">
        <v>1424.75</v>
      </c>
      <c r="P100" s="244"/>
      <c r="Q100" s="244"/>
      <c r="R100" s="244"/>
      <c r="S100" s="244"/>
      <c r="T100" s="244"/>
      <c r="U100" s="244"/>
      <c r="V100" s="244"/>
      <c r="W100" s="244"/>
      <c r="X100" s="244"/>
      <c r="Y100" s="244"/>
      <c r="Z100" s="244"/>
      <c r="AA100" s="244"/>
      <c r="AB100" s="244"/>
      <c r="AC100" s="244"/>
      <c r="AD100" s="244"/>
      <c r="AE100" s="244"/>
      <c r="AF100" s="244"/>
      <c r="AG100" s="244"/>
      <c r="AH100" s="244"/>
      <c r="AI100" s="244"/>
      <c r="AJ100" s="244"/>
      <c r="AK100" s="244"/>
      <c r="AL100" s="244"/>
      <c r="AM100" s="244"/>
      <c r="AN100" s="244"/>
      <c r="AO100" s="244"/>
      <c r="AP100" s="244"/>
    </row>
    <row r="101" spans="1:42" ht="22.15" customHeight="1" x14ac:dyDescent="0.2">
      <c r="A101" s="626" t="s">
        <v>134</v>
      </c>
      <c r="B101" s="243">
        <v>112571.95599649692</v>
      </c>
      <c r="C101" s="243">
        <v>98663</v>
      </c>
      <c r="D101" s="243">
        <v>57748.615819209037</v>
      </c>
      <c r="E101" s="243">
        <v>51881.369133390937</v>
      </c>
      <c r="F101" s="243">
        <v>45857.094796644633</v>
      </c>
      <c r="G101" s="243">
        <v>24823</v>
      </c>
      <c r="H101" s="710">
        <f t="shared" si="26"/>
        <v>54.131209380094226</v>
      </c>
      <c r="I101" s="707"/>
      <c r="M101" s="145" t="s">
        <v>135</v>
      </c>
      <c r="N101" s="145" t="s">
        <v>114</v>
      </c>
      <c r="O101" s="145">
        <v>1455.14</v>
      </c>
    </row>
    <row r="102" spans="1:42" ht="22.15" customHeight="1" x14ac:dyDescent="0.2">
      <c r="A102" s="626" t="s">
        <v>136</v>
      </c>
      <c r="B102" s="243">
        <v>131468.20039125122</v>
      </c>
      <c r="C102" s="243">
        <v>116832.49</v>
      </c>
      <c r="D102" s="243">
        <v>107998.91666666667</v>
      </c>
      <c r="E102" s="243">
        <v>102757.35910406092</v>
      </c>
      <c r="F102" s="243">
        <v>83224.039509445429</v>
      </c>
      <c r="G102" s="243">
        <v>99822</v>
      </c>
      <c r="H102" s="711">
        <f t="shared" si="26"/>
        <v>119.94370927966168</v>
      </c>
      <c r="I102" s="707"/>
      <c r="M102" s="145" t="s">
        <v>101</v>
      </c>
      <c r="N102" s="145" t="s">
        <v>114</v>
      </c>
      <c r="O102" s="145">
        <v>1750.24</v>
      </c>
    </row>
    <row r="103" spans="1:42" s="245" customFormat="1" ht="22.15" customHeight="1" x14ac:dyDescent="0.2">
      <c r="A103" s="626" t="s">
        <v>137</v>
      </c>
      <c r="B103" s="243">
        <v>132226.92110575465</v>
      </c>
      <c r="C103" s="243">
        <f>C104</f>
        <v>87510.3</v>
      </c>
      <c r="D103" s="243">
        <f>D104</f>
        <v>68095.153846153844</v>
      </c>
      <c r="E103" s="243">
        <f t="shared" ref="E103:F103" si="29">E104</f>
        <v>62238.309968251036</v>
      </c>
      <c r="F103" s="243">
        <f t="shared" si="29"/>
        <v>65015.592186121015</v>
      </c>
      <c r="G103" s="243">
        <v>38379</v>
      </c>
      <c r="H103" s="710">
        <f t="shared" si="26"/>
        <v>59.030455171633164</v>
      </c>
      <c r="I103" s="707"/>
      <c r="J103" s="244"/>
      <c r="K103" s="244"/>
      <c r="L103" s="244"/>
      <c r="M103" s="145" t="s">
        <v>138</v>
      </c>
      <c r="N103" s="145" t="s">
        <v>114</v>
      </c>
      <c r="O103" s="145">
        <v>373.21</v>
      </c>
      <c r="P103" s="244"/>
      <c r="Q103" s="244"/>
      <c r="R103" s="244"/>
      <c r="S103" s="244"/>
      <c r="T103" s="244"/>
      <c r="U103" s="244"/>
      <c r="V103" s="244"/>
      <c r="W103" s="244"/>
      <c r="X103" s="244"/>
      <c r="Y103" s="244"/>
      <c r="Z103" s="244"/>
      <c r="AA103" s="244"/>
      <c r="AB103" s="244"/>
      <c r="AC103" s="244"/>
      <c r="AD103" s="244"/>
      <c r="AE103" s="244"/>
      <c r="AF103" s="244"/>
      <c r="AG103" s="244"/>
      <c r="AH103" s="244"/>
      <c r="AI103" s="244"/>
      <c r="AJ103" s="244"/>
      <c r="AK103" s="244"/>
      <c r="AL103" s="244"/>
      <c r="AM103" s="244"/>
      <c r="AN103" s="244"/>
      <c r="AO103" s="244"/>
      <c r="AP103" s="244"/>
    </row>
    <row r="104" spans="1:42" ht="22.15" customHeight="1" x14ac:dyDescent="0.2">
      <c r="A104" s="626" t="s">
        <v>139</v>
      </c>
      <c r="B104" s="243">
        <v>132226.92110575465</v>
      </c>
      <c r="C104" s="243">
        <v>87510.3</v>
      </c>
      <c r="D104" s="243">
        <v>68095.153846153844</v>
      </c>
      <c r="E104" s="243">
        <v>62238.309968251036</v>
      </c>
      <c r="F104" s="243">
        <v>65015.592186121015</v>
      </c>
      <c r="G104" s="243">
        <v>38379</v>
      </c>
      <c r="H104" s="710">
        <f t="shared" si="26"/>
        <v>59.030455171633164</v>
      </c>
      <c r="I104" s="707"/>
      <c r="M104" s="145" t="s">
        <v>140</v>
      </c>
      <c r="N104" s="145" t="s">
        <v>114</v>
      </c>
      <c r="O104" s="145">
        <v>127.07</v>
      </c>
    </row>
    <row r="105" spans="1:42" s="245" customFormat="1" ht="22.15" customHeight="1" x14ac:dyDescent="0.2">
      <c r="A105" s="626" t="s">
        <v>141</v>
      </c>
      <c r="B105" s="243">
        <v>18409.436212641009</v>
      </c>
      <c r="C105" s="243">
        <v>15652.77</v>
      </c>
      <c r="D105" s="243">
        <v>15145.508982035928</v>
      </c>
      <c r="E105" s="243">
        <v>13557.390482193508</v>
      </c>
      <c r="F105" s="243">
        <v>11904.102480843736</v>
      </c>
      <c r="G105" s="243">
        <v>13597</v>
      </c>
      <c r="H105" s="711">
        <f t="shared" si="26"/>
        <v>114.22112689201475</v>
      </c>
      <c r="I105" s="707"/>
      <c r="J105" s="244"/>
      <c r="K105" s="244"/>
      <c r="L105" s="244"/>
      <c r="M105" s="145" t="s">
        <v>142</v>
      </c>
      <c r="N105" s="145" t="s">
        <v>114</v>
      </c>
      <c r="O105" s="145">
        <v>923.14</v>
      </c>
      <c r="P105" s="244"/>
      <c r="Q105" s="244"/>
      <c r="R105" s="244"/>
      <c r="S105" s="244"/>
      <c r="T105" s="244"/>
      <c r="U105" s="244"/>
      <c r="V105" s="244"/>
      <c r="W105" s="244"/>
      <c r="X105" s="244"/>
      <c r="Y105" s="244"/>
      <c r="Z105" s="244"/>
      <c r="AA105" s="244"/>
      <c r="AB105" s="244"/>
      <c r="AC105" s="244"/>
      <c r="AD105" s="244"/>
      <c r="AE105" s="244"/>
      <c r="AF105" s="244"/>
      <c r="AG105" s="244"/>
      <c r="AH105" s="244"/>
      <c r="AI105" s="244"/>
      <c r="AJ105" s="244"/>
      <c r="AK105" s="244"/>
      <c r="AL105" s="244"/>
      <c r="AM105" s="244"/>
      <c r="AN105" s="244"/>
      <c r="AO105" s="244"/>
      <c r="AP105" s="244"/>
    </row>
    <row r="106" spans="1:42" s="245" customFormat="1" ht="22.15" customHeight="1" x14ac:dyDescent="0.2">
      <c r="A106" s="626" t="s">
        <v>101</v>
      </c>
      <c r="B106" s="243">
        <v>7322.011993401321</v>
      </c>
      <c r="C106" s="243">
        <v>11073.835845896148</v>
      </c>
      <c r="D106" s="243">
        <v>9111.7449664429532</v>
      </c>
      <c r="E106" s="243">
        <v>9385.8416874005015</v>
      </c>
      <c r="F106" s="243">
        <v>8188.6092734530612</v>
      </c>
      <c r="G106" s="243">
        <v>6184</v>
      </c>
      <c r="H106" s="711">
        <f t="shared" si="26"/>
        <v>75.519539319675758</v>
      </c>
      <c r="I106" s="707"/>
      <c r="J106" s="244"/>
      <c r="K106" s="244"/>
      <c r="L106" s="244"/>
      <c r="M106" s="145" t="s">
        <v>143</v>
      </c>
      <c r="N106" s="145" t="s">
        <v>114</v>
      </c>
      <c r="O106" s="145">
        <v>113593.49</v>
      </c>
      <c r="P106" s="244"/>
      <c r="Q106" s="244"/>
      <c r="R106" s="244"/>
      <c r="S106" s="244"/>
      <c r="T106" s="244"/>
      <c r="U106" s="244"/>
      <c r="V106" s="244"/>
      <c r="W106" s="244"/>
      <c r="X106" s="244"/>
      <c r="Y106" s="244"/>
      <c r="Z106" s="244"/>
      <c r="AA106" s="244"/>
      <c r="AB106" s="244"/>
      <c r="AC106" s="244"/>
      <c r="AD106" s="244"/>
      <c r="AE106" s="244"/>
      <c r="AF106" s="244"/>
      <c r="AG106" s="244"/>
      <c r="AH106" s="244"/>
      <c r="AI106" s="244"/>
      <c r="AJ106" s="244"/>
      <c r="AK106" s="244"/>
      <c r="AL106" s="244"/>
      <c r="AM106" s="244"/>
      <c r="AN106" s="244"/>
      <c r="AO106" s="244"/>
      <c r="AP106" s="244"/>
    </row>
    <row r="107" spans="1:42" ht="22.15" customHeight="1" x14ac:dyDescent="0.2">
      <c r="A107" s="626" t="s">
        <v>102</v>
      </c>
      <c r="B107" s="243">
        <v>2922.9637218259513</v>
      </c>
      <c r="C107" s="243">
        <v>4606.3116883116882</v>
      </c>
      <c r="D107" s="243">
        <v>3515.5412371134021</v>
      </c>
      <c r="E107" s="243">
        <v>3694.0679169568748</v>
      </c>
      <c r="F107" s="243">
        <v>3237.5852253338289</v>
      </c>
      <c r="G107" s="243">
        <v>2622</v>
      </c>
      <c r="H107" s="711">
        <f t="shared" si="26"/>
        <v>80.98628507083221</v>
      </c>
      <c r="I107" s="707"/>
      <c r="M107" s="145" t="s">
        <v>144</v>
      </c>
      <c r="N107" s="145" t="s">
        <v>114</v>
      </c>
      <c r="O107" s="145">
        <v>89394.57</v>
      </c>
    </row>
    <row r="108" spans="1:42" ht="22.15" customHeight="1" x14ac:dyDescent="0.2">
      <c r="A108" s="626" t="s">
        <v>329</v>
      </c>
      <c r="B108" s="243">
        <v>1469.5016514143902</v>
      </c>
      <c r="C108" s="243">
        <v>2959.04</v>
      </c>
      <c r="D108" s="243">
        <v>2045.9674134419554</v>
      </c>
      <c r="E108" s="243">
        <v>2041.4611100996644</v>
      </c>
      <c r="F108" s="243">
        <v>1640.4434317323974</v>
      </c>
      <c r="G108" s="243">
        <v>1087</v>
      </c>
      <c r="H108" s="711">
        <f t="shared" si="26"/>
        <v>66.262571386083636</v>
      </c>
      <c r="I108" s="707"/>
      <c r="M108" s="145" t="s">
        <v>145</v>
      </c>
      <c r="N108" s="145" t="s">
        <v>114</v>
      </c>
      <c r="O108" s="145">
        <v>325.94</v>
      </c>
    </row>
    <row r="109" spans="1:42" ht="22.15" customHeight="1" x14ac:dyDescent="0.2">
      <c r="A109" s="626" t="s">
        <v>330</v>
      </c>
      <c r="B109" s="243">
        <v>494.50202057794024</v>
      </c>
      <c r="C109" s="243">
        <v>618.42381786339752</v>
      </c>
      <c r="D109" s="243">
        <v>570.46058458813116</v>
      </c>
      <c r="E109" s="243">
        <v>625.69084633467207</v>
      </c>
      <c r="F109" s="243">
        <v>592.14415772820212</v>
      </c>
      <c r="G109" s="243">
        <v>864</v>
      </c>
      <c r="H109" s="711">
        <f t="shared" si="26"/>
        <v>145.91041534797705</v>
      </c>
      <c r="I109" s="707"/>
      <c r="M109" s="145" t="s">
        <v>146</v>
      </c>
      <c r="N109" s="145" t="s">
        <v>114</v>
      </c>
      <c r="O109" s="145">
        <v>7190.73</v>
      </c>
    </row>
    <row r="110" spans="1:42" s="245" customFormat="1" ht="22.15" customHeight="1" x14ac:dyDescent="0.2">
      <c r="A110" s="626" t="s">
        <v>103</v>
      </c>
      <c r="B110" s="243">
        <v>63566.130370183128</v>
      </c>
      <c r="C110" s="243">
        <v>111557.54071661239</v>
      </c>
      <c r="D110" s="243">
        <v>113372.9</v>
      </c>
      <c r="E110" s="243">
        <v>106107.1351249468</v>
      </c>
      <c r="F110" s="243">
        <v>125116.17592835949</v>
      </c>
      <c r="G110" s="243">
        <v>188582</v>
      </c>
      <c r="H110" s="711">
        <f t="shared" si="26"/>
        <v>150.72551458732286</v>
      </c>
      <c r="I110" s="707"/>
      <c r="J110" s="244"/>
      <c r="K110" s="244"/>
      <c r="L110" s="244"/>
      <c r="M110" s="145" t="s">
        <v>147</v>
      </c>
      <c r="N110" s="145" t="s">
        <v>114</v>
      </c>
      <c r="O110" s="145">
        <v>3629.78</v>
      </c>
      <c r="P110" s="244"/>
      <c r="Q110" s="244"/>
      <c r="R110" s="244"/>
      <c r="S110" s="244"/>
      <c r="T110" s="244"/>
      <c r="U110" s="244"/>
      <c r="V110" s="244"/>
      <c r="W110" s="244"/>
      <c r="X110" s="244"/>
      <c r="Y110" s="244"/>
      <c r="Z110" s="244"/>
      <c r="AA110" s="244"/>
      <c r="AB110" s="244"/>
      <c r="AC110" s="244"/>
      <c r="AD110" s="244"/>
      <c r="AE110" s="244"/>
      <c r="AF110" s="244"/>
      <c r="AG110" s="244"/>
      <c r="AH110" s="244"/>
      <c r="AI110" s="244"/>
      <c r="AJ110" s="244"/>
      <c r="AK110" s="244"/>
      <c r="AL110" s="244"/>
      <c r="AM110" s="244"/>
      <c r="AN110" s="244"/>
      <c r="AO110" s="244"/>
      <c r="AP110" s="244"/>
    </row>
    <row r="111" spans="1:42" ht="22.15" customHeight="1" x14ac:dyDescent="0.2">
      <c r="A111" s="626" t="s">
        <v>148</v>
      </c>
      <c r="B111" s="243">
        <v>19179.520613404169</v>
      </c>
      <c r="C111" s="243">
        <v>43583.873106060608</v>
      </c>
      <c r="D111" s="243">
        <v>27042.95454545454</v>
      </c>
      <c r="E111" s="243">
        <v>27317.522607771312</v>
      </c>
      <c r="F111" s="243">
        <v>21492.219818327379</v>
      </c>
      <c r="G111" s="243">
        <v>26200</v>
      </c>
      <c r="H111" s="711">
        <f t="shared" si="26"/>
        <v>121.90457859386905</v>
      </c>
      <c r="I111" s="707"/>
      <c r="M111" s="145" t="s">
        <v>105</v>
      </c>
      <c r="N111" s="145" t="s">
        <v>114</v>
      </c>
      <c r="O111" s="145">
        <v>2699</v>
      </c>
    </row>
    <row r="112" spans="1:42" ht="22.15" customHeight="1" x14ac:dyDescent="0.2">
      <c r="A112" s="626" t="s">
        <v>332</v>
      </c>
      <c r="B112" s="243">
        <v>9641.4474641903289</v>
      </c>
      <c r="C112" s="243">
        <v>14158.382923673997</v>
      </c>
      <c r="D112" s="243">
        <v>14995.38</v>
      </c>
      <c r="E112" s="243">
        <v>15987.712067184842</v>
      </c>
      <c r="F112" s="243">
        <v>11561.836093534272</v>
      </c>
      <c r="G112" s="243">
        <v>7829</v>
      </c>
      <c r="H112" s="710">
        <f t="shared" si="26"/>
        <v>67.714158345301342</v>
      </c>
      <c r="I112" s="707"/>
      <c r="M112" s="145" t="s">
        <v>137</v>
      </c>
      <c r="N112" s="145" t="s">
        <v>114</v>
      </c>
      <c r="O112" s="145">
        <v>10270.6</v>
      </c>
    </row>
    <row r="113" spans="1:42" ht="22.15" customHeight="1" x14ac:dyDescent="0.2">
      <c r="A113" s="626" t="s">
        <v>333</v>
      </c>
      <c r="B113" s="243">
        <v>5579.0378260746929</v>
      </c>
      <c r="C113" s="243">
        <v>9809.44</v>
      </c>
      <c r="D113" s="243">
        <v>7903.7150035893756</v>
      </c>
      <c r="E113" s="243">
        <v>4038.4698134931427</v>
      </c>
      <c r="F113" s="243">
        <v>4297.940682309576</v>
      </c>
      <c r="G113" s="243">
        <v>3426</v>
      </c>
      <c r="H113" s="711">
        <f t="shared" si="26"/>
        <v>79.71259384992203</v>
      </c>
      <c r="I113" s="707"/>
      <c r="M113" s="145" t="s">
        <v>149</v>
      </c>
      <c r="N113" s="145" t="s">
        <v>114</v>
      </c>
      <c r="O113" s="145">
        <v>10270.6</v>
      </c>
    </row>
    <row r="114" spans="1:42" s="245" customFormat="1" ht="22.15" customHeight="1" x14ac:dyDescent="0.2">
      <c r="A114" s="626" t="s">
        <v>105</v>
      </c>
      <c r="B114" s="243">
        <v>2240.36</v>
      </c>
      <c r="C114" s="243">
        <v>2790.07</v>
      </c>
      <c r="D114" s="243">
        <v>2466.64</v>
      </c>
      <c r="E114" s="243">
        <v>2443.7801501193421</v>
      </c>
      <c r="F114" s="243">
        <v>2331.2091764025881</v>
      </c>
      <c r="G114" s="243">
        <v>2761</v>
      </c>
      <c r="H114" s="707">
        <f t="shared" si="26"/>
        <v>118.43639034831892</v>
      </c>
      <c r="I114" s="707"/>
      <c r="J114" s="244"/>
      <c r="K114" s="244"/>
      <c r="L114" s="244"/>
      <c r="M114" s="145" t="s">
        <v>150</v>
      </c>
      <c r="N114" s="145" t="s">
        <v>114</v>
      </c>
      <c r="O114" s="145">
        <v>7125.73</v>
      </c>
      <c r="P114" s="244"/>
      <c r="Q114" s="244"/>
      <c r="R114" s="244"/>
      <c r="S114" s="244"/>
      <c r="T114" s="244"/>
      <c r="U114" s="244"/>
      <c r="V114" s="244"/>
      <c r="W114" s="244"/>
      <c r="X114" s="244"/>
      <c r="Y114" s="244"/>
      <c r="Z114" s="244"/>
      <c r="AA114" s="244"/>
      <c r="AB114" s="244"/>
      <c r="AC114" s="244"/>
      <c r="AD114" s="244"/>
      <c r="AE114" s="244"/>
      <c r="AF114" s="244"/>
      <c r="AG114" s="244"/>
      <c r="AH114" s="244"/>
      <c r="AI114" s="244"/>
      <c r="AJ114" s="244"/>
      <c r="AK114" s="244"/>
      <c r="AL114" s="244"/>
      <c r="AM114" s="244"/>
      <c r="AN114" s="244"/>
      <c r="AO114" s="244"/>
      <c r="AP114" s="244"/>
    </row>
    <row r="115" spans="1:42" ht="5.0999999999999996" customHeight="1" x14ac:dyDescent="0.2">
      <c r="A115" s="627"/>
      <c r="B115" s="627"/>
      <c r="C115" s="627"/>
      <c r="D115" s="627"/>
      <c r="E115" s="627"/>
      <c r="F115" s="627"/>
      <c r="G115" s="628"/>
      <c r="H115" s="708"/>
      <c r="I115" s="708"/>
    </row>
    <row r="116" spans="1:42" ht="15" customHeight="1" x14ac:dyDescent="0.2">
      <c r="A116" s="626" t="s">
        <v>346</v>
      </c>
      <c r="B116" s="634"/>
      <c r="F116" s="243"/>
      <c r="G116" s="243"/>
      <c r="H116" s="707"/>
      <c r="I116" s="707"/>
    </row>
    <row r="117" spans="1:42" ht="15" customHeight="1" x14ac:dyDescent="0.2">
      <c r="A117" s="629"/>
      <c r="B117" s="89"/>
      <c r="D117" s="614"/>
      <c r="E117" s="615"/>
      <c r="F117" s="615"/>
    </row>
    <row r="118" spans="1:42" s="246" customFormat="1" ht="15" customHeight="1" x14ac:dyDescent="0.2">
      <c r="A118" s="239" t="s">
        <v>156</v>
      </c>
      <c r="B118" s="248"/>
      <c r="C118" s="248"/>
      <c r="D118" s="248"/>
      <c r="E118" s="632"/>
      <c r="F118" s="632"/>
      <c r="G118" s="248"/>
      <c r="H118" s="709"/>
      <c r="I118" s="709"/>
      <c r="J118" s="247"/>
      <c r="K118" s="247"/>
      <c r="L118" s="247"/>
      <c r="M118" s="247"/>
      <c r="N118" s="247"/>
      <c r="O118" s="247"/>
      <c r="P118" s="247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7"/>
      <c r="AH118" s="247"/>
      <c r="AI118" s="247"/>
      <c r="AJ118" s="247"/>
      <c r="AK118" s="247"/>
      <c r="AL118" s="247"/>
      <c r="AM118" s="247"/>
      <c r="AN118" s="247"/>
      <c r="AO118" s="247"/>
      <c r="AP118" s="247"/>
    </row>
    <row r="119" spans="1:42" ht="15" customHeight="1" x14ac:dyDescent="0.2">
      <c r="A119" s="616"/>
      <c r="B119" s="89"/>
      <c r="C119" s="614"/>
      <c r="D119" s="617"/>
      <c r="E119" s="617"/>
      <c r="F119" s="617"/>
      <c r="G119" s="617" t="s">
        <v>157</v>
      </c>
      <c r="H119" s="702"/>
      <c r="I119" s="702"/>
    </row>
    <row r="120" spans="1:42" ht="5.0999999999999996" customHeight="1" x14ac:dyDescent="0.2">
      <c r="A120" s="618"/>
      <c r="B120" s="619"/>
      <c r="C120" s="616"/>
      <c r="D120" s="616"/>
      <c r="E120" s="616"/>
      <c r="F120" s="616"/>
    </row>
    <row r="121" spans="1:42" ht="5.0999999999999996" customHeight="1" x14ac:dyDescent="0.2">
      <c r="A121" s="620"/>
      <c r="B121" s="621"/>
      <c r="C121" s="620"/>
      <c r="D121" s="620"/>
      <c r="E121" s="620"/>
      <c r="F121" s="620"/>
      <c r="G121" s="621"/>
      <c r="H121" s="703"/>
      <c r="I121" s="703"/>
    </row>
    <row r="122" spans="1:42" s="241" customFormat="1" ht="15" customHeight="1" x14ac:dyDescent="0.2">
      <c r="A122" s="223" t="s">
        <v>97</v>
      </c>
      <c r="B122" s="224">
        <v>2018</v>
      </c>
      <c r="C122" s="224">
        <v>2019</v>
      </c>
      <c r="D122" s="224">
        <v>2020</v>
      </c>
      <c r="E122" s="224">
        <v>2021</v>
      </c>
      <c r="F122" s="224">
        <v>2022</v>
      </c>
      <c r="G122" s="224">
        <v>2023</v>
      </c>
      <c r="H122" s="704"/>
      <c r="I122" s="704"/>
      <c r="J122" s="244" t="s">
        <v>158</v>
      </c>
      <c r="K122" s="244" t="s">
        <v>6</v>
      </c>
      <c r="S122" s="241">
        <v>2017</v>
      </c>
      <c r="T122" s="241">
        <v>2018</v>
      </c>
      <c r="U122" s="241">
        <v>2019</v>
      </c>
      <c r="V122" s="241">
        <v>2020</v>
      </c>
      <c r="W122" s="241">
        <v>2021</v>
      </c>
      <c r="X122" s="241">
        <v>2022</v>
      </c>
      <c r="Y122" s="241">
        <v>2023</v>
      </c>
    </row>
    <row r="123" spans="1:42" ht="5.0999999999999996" customHeight="1" x14ac:dyDescent="0.2">
      <c r="A123" s="624"/>
      <c r="B123" s="625"/>
      <c r="C123" s="624"/>
      <c r="D123" s="624"/>
      <c r="E123" s="624"/>
      <c r="F123" s="624"/>
      <c r="G123" s="624"/>
      <c r="H123" s="705"/>
      <c r="I123" s="705"/>
    </row>
    <row r="124" spans="1:42" ht="5.0999999999999996" customHeight="1" x14ac:dyDescent="0.2">
      <c r="A124" s="631"/>
      <c r="B124" s="172"/>
      <c r="C124" s="172"/>
      <c r="D124" s="615"/>
      <c r="E124" s="615"/>
      <c r="F124" s="615"/>
      <c r="G124" s="172"/>
      <c r="H124" s="706"/>
      <c r="I124" s="706"/>
    </row>
    <row r="125" spans="1:42" s="245" customFormat="1" ht="22.15" customHeight="1" x14ac:dyDescent="0.2">
      <c r="A125" s="626" t="s">
        <v>112</v>
      </c>
      <c r="B125" s="243">
        <f t="shared" ref="B125:C129" si="30">SUM(B188+B227)</f>
        <v>2762282.86</v>
      </c>
      <c r="C125" s="243">
        <f t="shared" si="30"/>
        <v>2737948.6999999997</v>
      </c>
      <c r="D125" s="243">
        <v>2129064</v>
      </c>
      <c r="E125" s="243">
        <v>2111033.7399999998</v>
      </c>
      <c r="F125" s="243">
        <f>F188+F227</f>
        <v>2241658.12</v>
      </c>
      <c r="G125" s="243">
        <f>G188+G227</f>
        <v>1253801.53</v>
      </c>
      <c r="H125" s="707"/>
      <c r="I125" s="707"/>
      <c r="J125" s="660">
        <v>526600</v>
      </c>
      <c r="K125" s="660">
        <f t="shared" ref="K125:K151" si="31">G125+J125</f>
        <v>1780401.53</v>
      </c>
      <c r="L125" s="244"/>
      <c r="M125" s="661">
        <f t="shared" ref="M125:M151" si="32">D125-K125</f>
        <v>348662.47</v>
      </c>
      <c r="N125" s="244"/>
      <c r="O125" s="145">
        <v>0.9</v>
      </c>
      <c r="P125" s="145" t="s">
        <v>113</v>
      </c>
      <c r="Q125" s="145" t="s">
        <v>159</v>
      </c>
      <c r="R125" s="244"/>
      <c r="S125" s="662" t="e">
        <f>#REF!/1000</f>
        <v>#REF!</v>
      </c>
      <c r="T125" s="662">
        <f t="shared" ref="T125:Y125" si="33">B125/1000</f>
        <v>2762.2828599999998</v>
      </c>
      <c r="U125" s="662">
        <f t="shared" si="33"/>
        <v>2737.9486999999999</v>
      </c>
      <c r="V125" s="662">
        <f t="shared" si="33"/>
        <v>2129.0639999999999</v>
      </c>
      <c r="W125" s="662">
        <f t="shared" si="33"/>
        <v>2111.0337399999999</v>
      </c>
      <c r="X125" s="662">
        <f t="shared" si="33"/>
        <v>2241.6581200000001</v>
      </c>
      <c r="Y125" s="662">
        <f t="shared" si="33"/>
        <v>1253.80153</v>
      </c>
      <c r="Z125" s="662"/>
      <c r="AA125" s="662"/>
      <c r="AB125" s="662"/>
      <c r="AC125" s="244">
        <v>2019</v>
      </c>
      <c r="AD125" s="249">
        <v>74</v>
      </c>
      <c r="AE125" s="244"/>
      <c r="AF125" s="244"/>
      <c r="AG125" s="244"/>
      <c r="AH125" s="244"/>
      <c r="AI125" s="244"/>
      <c r="AJ125" s="244"/>
      <c r="AK125" s="244"/>
      <c r="AL125" s="244"/>
      <c r="AM125" s="244"/>
      <c r="AN125" s="244"/>
      <c r="AO125" s="244"/>
      <c r="AP125" s="244"/>
    </row>
    <row r="126" spans="1:42" ht="22.15" customHeight="1" x14ac:dyDescent="0.2">
      <c r="A126" s="626" t="s">
        <v>115</v>
      </c>
      <c r="B126" s="243">
        <f t="shared" si="30"/>
        <v>1801040.99</v>
      </c>
      <c r="C126" s="243">
        <f t="shared" si="30"/>
        <v>1701772.3</v>
      </c>
      <c r="D126" s="243">
        <v>1269235.06</v>
      </c>
      <c r="E126" s="243">
        <v>1250491.5999999999</v>
      </c>
      <c r="F126" s="243">
        <f t="shared" ref="F126:G141" si="34">F189+F228</f>
        <v>1331787.7700000003</v>
      </c>
      <c r="G126" s="243">
        <f t="shared" si="34"/>
        <v>815676.84000000008</v>
      </c>
      <c r="H126" s="707"/>
      <c r="I126" s="707"/>
      <c r="J126" s="660">
        <v>232900</v>
      </c>
      <c r="K126" s="660">
        <f t="shared" si="31"/>
        <v>1048576.8400000001</v>
      </c>
      <c r="M126" s="241">
        <f t="shared" si="32"/>
        <v>220658.21999999997</v>
      </c>
      <c r="O126" s="145">
        <v>1</v>
      </c>
      <c r="P126" s="145" t="s">
        <v>116</v>
      </c>
      <c r="Q126" s="145" t="s">
        <v>159</v>
      </c>
      <c r="S126" s="663" t="e">
        <f>#REF!/1000</f>
        <v>#REF!</v>
      </c>
      <c r="T126" s="663">
        <f t="shared" ref="T126:Y126" si="35">B133/1000</f>
        <v>2454.0180800000003</v>
      </c>
      <c r="U126" s="663">
        <f t="shared" si="35"/>
        <v>2183.2877999999996</v>
      </c>
      <c r="V126" s="663">
        <f t="shared" si="35"/>
        <v>1698.0738799999999</v>
      </c>
      <c r="W126" s="663">
        <f t="shared" si="35"/>
        <v>1713.3225100000002</v>
      </c>
      <c r="X126" s="663">
        <f t="shared" si="35"/>
        <v>1433.60871</v>
      </c>
      <c r="Y126" s="663">
        <f t="shared" si="35"/>
        <v>1108.55978</v>
      </c>
      <c r="Z126" s="663"/>
      <c r="AA126" s="663"/>
      <c r="AB126" s="663"/>
      <c r="AC126" s="241">
        <v>2018</v>
      </c>
      <c r="AD126" s="250">
        <v>85.3</v>
      </c>
    </row>
    <row r="127" spans="1:42" ht="22.15" customHeight="1" x14ac:dyDescent="0.2">
      <c r="A127" s="626" t="s">
        <v>117</v>
      </c>
      <c r="B127" s="243">
        <f t="shared" si="30"/>
        <v>135147.03</v>
      </c>
      <c r="C127" s="243">
        <f t="shared" si="30"/>
        <v>131175.5</v>
      </c>
      <c r="D127" s="243">
        <v>115384.94</v>
      </c>
      <c r="E127" s="243">
        <v>97292.420000000013</v>
      </c>
      <c r="F127" s="243">
        <f t="shared" si="34"/>
        <v>92797.739999999991</v>
      </c>
      <c r="G127" s="243">
        <f t="shared" si="34"/>
        <v>79824.070000000007</v>
      </c>
      <c r="H127" s="707"/>
      <c r="I127" s="707">
        <f>SUM(E125,E133)+2200</f>
        <v>3826556.25</v>
      </c>
      <c r="J127" s="660"/>
      <c r="K127" s="660">
        <f t="shared" si="31"/>
        <v>79824.070000000007</v>
      </c>
      <c r="M127" s="241">
        <f t="shared" si="32"/>
        <v>35560.869999999995</v>
      </c>
      <c r="O127" s="145">
        <v>3</v>
      </c>
      <c r="P127" s="145" t="s">
        <v>118</v>
      </c>
      <c r="Q127" s="145" t="s">
        <v>159</v>
      </c>
      <c r="S127" s="663" t="e">
        <f t="shared" ref="S127:X127" si="36">S125+S126</f>
        <v>#REF!</v>
      </c>
      <c r="T127" s="663">
        <f t="shared" si="36"/>
        <v>5216.3009400000001</v>
      </c>
      <c r="U127" s="663">
        <f t="shared" si="36"/>
        <v>4921.2364999999991</v>
      </c>
      <c r="V127" s="663">
        <f t="shared" si="36"/>
        <v>3827.1378799999998</v>
      </c>
      <c r="W127" s="663">
        <f t="shared" si="36"/>
        <v>3824.3562499999998</v>
      </c>
      <c r="X127" s="663">
        <f t="shared" si="36"/>
        <v>3675.26683</v>
      </c>
      <c r="Y127" s="663"/>
      <c r="Z127" s="663"/>
      <c r="AA127" s="663"/>
      <c r="AB127" s="663"/>
      <c r="AC127" s="241">
        <v>2017</v>
      </c>
      <c r="AD127" s="250">
        <v>87</v>
      </c>
    </row>
    <row r="128" spans="1:42" ht="22.15" customHeight="1" x14ac:dyDescent="0.2">
      <c r="A128" s="626" t="s">
        <v>336</v>
      </c>
      <c r="B128" s="243">
        <f t="shared" si="30"/>
        <v>549511.78</v>
      </c>
      <c r="C128" s="243">
        <f t="shared" si="30"/>
        <v>475937.3</v>
      </c>
      <c r="D128" s="243">
        <v>302580.64999999991</v>
      </c>
      <c r="E128" s="243">
        <v>317951.0400000001</v>
      </c>
      <c r="F128" s="243">
        <f t="shared" si="34"/>
        <v>267084.94999999995</v>
      </c>
      <c r="G128" s="243">
        <f t="shared" si="34"/>
        <v>231268.95000000007</v>
      </c>
      <c r="H128" s="707"/>
      <c r="I128" s="707"/>
      <c r="J128" s="660">
        <v>80300</v>
      </c>
      <c r="K128" s="660">
        <f t="shared" si="31"/>
        <v>311568.95000000007</v>
      </c>
      <c r="M128" s="241">
        <f t="shared" si="32"/>
        <v>-8988.300000000163</v>
      </c>
      <c r="O128" s="145">
        <v>6.9</v>
      </c>
      <c r="P128" s="145" t="s">
        <v>119</v>
      </c>
      <c r="Q128" s="145" t="s">
        <v>160</v>
      </c>
      <c r="S128" s="241">
        <v>11239114</v>
      </c>
      <c r="T128" s="241">
        <v>11230142</v>
      </c>
      <c r="U128" s="241">
        <v>11215344</v>
      </c>
      <c r="V128" s="241">
        <v>11201549</v>
      </c>
      <c r="W128" s="241">
        <v>11113215</v>
      </c>
      <c r="X128" s="241">
        <v>11089511</v>
      </c>
      <c r="AC128" s="241">
        <v>2016</v>
      </c>
      <c r="AD128" s="250">
        <v>85.5</v>
      </c>
    </row>
    <row r="129" spans="1:42" ht="22.15" customHeight="1" x14ac:dyDescent="0.2">
      <c r="A129" s="626" t="s">
        <v>337</v>
      </c>
      <c r="B129" s="243">
        <f t="shared" si="30"/>
        <v>192938.00000000003</v>
      </c>
      <c r="C129" s="243">
        <f t="shared" si="30"/>
        <v>167201.90000000002</v>
      </c>
      <c r="D129" s="243">
        <v>101619.70999999998</v>
      </c>
      <c r="E129" s="243">
        <v>81766.209999999992</v>
      </c>
      <c r="F129" s="243">
        <f t="shared" si="34"/>
        <v>89696.19</v>
      </c>
      <c r="G129" s="243">
        <f t="shared" si="34"/>
        <v>89445.26999999999</v>
      </c>
      <c r="H129" s="707"/>
      <c r="I129" s="707"/>
      <c r="J129" s="660"/>
      <c r="K129" s="660">
        <f t="shared" si="31"/>
        <v>89445.26999999999</v>
      </c>
      <c r="M129" s="241">
        <f t="shared" si="32"/>
        <v>12174.439999999988</v>
      </c>
      <c r="O129" s="145">
        <v>15</v>
      </c>
      <c r="P129" s="145" t="s">
        <v>120</v>
      </c>
      <c r="Q129" s="145" t="s">
        <v>159</v>
      </c>
      <c r="S129" s="250" t="e">
        <f t="shared" ref="S129:X129" si="37">(((S127*1000)*2200)/S128)/12</f>
        <v>#REF!</v>
      </c>
      <c r="T129" s="250">
        <f t="shared" si="37"/>
        <v>85.156700511890236</v>
      </c>
      <c r="U129" s="250">
        <f t="shared" si="37"/>
        <v>80.445743943892083</v>
      </c>
      <c r="V129" s="250">
        <f t="shared" si="37"/>
        <v>62.637939151689352</v>
      </c>
      <c r="W129" s="250">
        <f t="shared" si="37"/>
        <v>63.089932046367018</v>
      </c>
      <c r="X129" s="250">
        <f t="shared" si="37"/>
        <v>60.760020783002368</v>
      </c>
      <c r="Y129" s="250"/>
      <c r="Z129" s="250"/>
      <c r="AA129" s="250"/>
      <c r="AB129" s="250"/>
      <c r="AC129" s="241">
        <v>2015</v>
      </c>
      <c r="AD129" s="250">
        <v>85.5</v>
      </c>
    </row>
    <row r="130" spans="1:42" ht="22.15" customHeight="1" x14ac:dyDescent="0.2">
      <c r="A130" s="626" t="s">
        <v>121</v>
      </c>
      <c r="B130" s="243">
        <f>SUM(B131:B132)</f>
        <v>961241.87</v>
      </c>
      <c r="C130" s="243">
        <f>SUM(C131:C132)</f>
        <v>1036176.3999999999</v>
      </c>
      <c r="D130" s="243">
        <v>859828.94000000006</v>
      </c>
      <c r="E130" s="243">
        <v>860542.1399999999</v>
      </c>
      <c r="F130" s="243">
        <f t="shared" si="34"/>
        <v>909870.35000000009</v>
      </c>
      <c r="G130" s="243">
        <f t="shared" si="34"/>
        <v>438124.69</v>
      </c>
      <c r="H130" s="707"/>
      <c r="I130" s="707"/>
      <c r="J130" s="660">
        <v>293700</v>
      </c>
      <c r="K130" s="660">
        <f t="shared" si="31"/>
        <v>731824.69</v>
      </c>
      <c r="M130" s="241">
        <f t="shared" si="32"/>
        <v>128004.25000000012</v>
      </c>
      <c r="O130" s="145">
        <v>18</v>
      </c>
      <c r="P130" s="145" t="s">
        <v>122</v>
      </c>
      <c r="Q130" s="145" t="s">
        <v>159</v>
      </c>
    </row>
    <row r="131" spans="1:42" ht="22.15" customHeight="1" x14ac:dyDescent="0.2">
      <c r="A131" s="626" t="s">
        <v>123</v>
      </c>
      <c r="B131" s="243">
        <f t="shared" ref="B131:G146" si="38">SUM(B194+B233)</f>
        <v>271923.36</v>
      </c>
      <c r="C131" s="243">
        <f t="shared" si="38"/>
        <v>283950.3</v>
      </c>
      <c r="D131" s="243">
        <v>263405.01</v>
      </c>
      <c r="E131" s="243">
        <v>241977.45</v>
      </c>
      <c r="F131" s="243">
        <f t="shared" si="34"/>
        <v>237354.44</v>
      </c>
      <c r="G131" s="243">
        <f t="shared" si="34"/>
        <v>86604.96</v>
      </c>
      <c r="H131" s="707"/>
      <c r="I131" s="707"/>
      <c r="J131" s="660">
        <v>138200</v>
      </c>
      <c r="K131" s="660">
        <f t="shared" si="31"/>
        <v>224804.96000000002</v>
      </c>
      <c r="M131" s="241">
        <f t="shared" si="32"/>
        <v>38600.049999999988</v>
      </c>
      <c r="O131" s="145">
        <v>26</v>
      </c>
      <c r="P131" s="145" t="s">
        <v>124</v>
      </c>
      <c r="Q131" s="145" t="s">
        <v>159</v>
      </c>
    </row>
    <row r="132" spans="1:42" ht="22.15" customHeight="1" x14ac:dyDescent="0.2">
      <c r="A132" s="626" t="s">
        <v>125</v>
      </c>
      <c r="B132" s="243">
        <f t="shared" si="38"/>
        <v>689318.51</v>
      </c>
      <c r="C132" s="243">
        <f t="shared" si="38"/>
        <v>752226.1</v>
      </c>
      <c r="D132" s="243">
        <v>596423.92999999993</v>
      </c>
      <c r="E132" s="243">
        <v>618564.68999999983</v>
      </c>
      <c r="F132" s="243">
        <f t="shared" si="34"/>
        <v>672515.90999999992</v>
      </c>
      <c r="G132" s="243">
        <f t="shared" si="34"/>
        <v>351519.73000000004</v>
      </c>
      <c r="H132" s="707"/>
      <c r="I132" s="707"/>
      <c r="J132" s="660">
        <v>155500</v>
      </c>
      <c r="K132" s="660">
        <f t="shared" si="31"/>
        <v>507019.73000000004</v>
      </c>
      <c r="M132" s="241">
        <f t="shared" si="32"/>
        <v>89404.199999999895</v>
      </c>
      <c r="O132" s="145">
        <v>30.9</v>
      </c>
      <c r="P132" s="145" t="s">
        <v>126</v>
      </c>
      <c r="Q132" s="145" t="s">
        <v>159</v>
      </c>
    </row>
    <row r="133" spans="1:42" s="245" customFormat="1" ht="22.15" customHeight="1" x14ac:dyDescent="0.2">
      <c r="A133" s="626" t="s">
        <v>119</v>
      </c>
      <c r="B133" s="243">
        <f t="shared" si="38"/>
        <v>2454018.08</v>
      </c>
      <c r="C133" s="243">
        <f t="shared" si="38"/>
        <v>2183287.7999999998</v>
      </c>
      <c r="D133" s="243">
        <v>1698073.88</v>
      </c>
      <c r="E133" s="243">
        <v>1713322.5100000002</v>
      </c>
      <c r="F133" s="243">
        <f t="shared" si="34"/>
        <v>1433608.71</v>
      </c>
      <c r="G133" s="243">
        <f t="shared" si="34"/>
        <v>1108559.78</v>
      </c>
      <c r="H133" s="707"/>
      <c r="I133" s="707"/>
      <c r="J133" s="660">
        <v>351650</v>
      </c>
      <c r="K133" s="660">
        <f t="shared" si="31"/>
        <v>1460209.78</v>
      </c>
      <c r="L133" s="244"/>
      <c r="M133" s="244">
        <f t="shared" si="32"/>
        <v>237864.09999999986</v>
      </c>
      <c r="N133" s="244"/>
      <c r="O133" s="145">
        <v>31</v>
      </c>
      <c r="P133" s="145" t="s">
        <v>127</v>
      </c>
      <c r="Q133" s="145" t="s">
        <v>159</v>
      </c>
      <c r="R133" s="244"/>
      <c r="S133" s="244"/>
      <c r="T133" s="244"/>
      <c r="U133" s="244"/>
      <c r="V133" s="244"/>
      <c r="W133" s="244"/>
      <c r="X133" s="244"/>
      <c r="Y133" s="244"/>
      <c r="Z133" s="244"/>
      <c r="AA133" s="244"/>
      <c r="AB133" s="244"/>
      <c r="AC133" s="244"/>
      <c r="AD133" s="244"/>
      <c r="AE133" s="244"/>
      <c r="AF133" s="244"/>
      <c r="AG133" s="244"/>
      <c r="AH133" s="244"/>
      <c r="AI133" s="244"/>
      <c r="AJ133" s="244"/>
      <c r="AK133" s="244"/>
      <c r="AL133" s="244"/>
      <c r="AM133" s="244"/>
      <c r="AN133" s="244"/>
      <c r="AO133" s="244"/>
      <c r="AP133" s="244"/>
    </row>
    <row r="134" spans="1:42" ht="22.15" customHeight="1" x14ac:dyDescent="0.2">
      <c r="A134" s="626" t="s">
        <v>128</v>
      </c>
      <c r="B134" s="243">
        <f t="shared" si="38"/>
        <v>553905.75</v>
      </c>
      <c r="C134" s="243">
        <f t="shared" si="38"/>
        <v>403142.5</v>
      </c>
      <c r="D134" s="243">
        <v>290801.05999999994</v>
      </c>
      <c r="E134" s="243">
        <v>317231.73</v>
      </c>
      <c r="F134" s="243">
        <f t="shared" si="34"/>
        <v>305614.82</v>
      </c>
      <c r="G134" s="243">
        <f t="shared" si="34"/>
        <v>157015.57999999996</v>
      </c>
      <c r="H134" s="707"/>
      <c r="I134" s="707"/>
      <c r="J134" s="660">
        <v>80000</v>
      </c>
      <c r="K134" s="660">
        <f t="shared" si="31"/>
        <v>237015.57999999996</v>
      </c>
      <c r="M134" s="241">
        <f t="shared" si="32"/>
        <v>53785.479999999981</v>
      </c>
      <c r="O134" s="145">
        <v>31.9</v>
      </c>
      <c r="P134" s="145" t="s">
        <v>129</v>
      </c>
      <c r="Q134" s="145" t="s">
        <v>159</v>
      </c>
    </row>
    <row r="135" spans="1:42" ht="22.15" customHeight="1" x14ac:dyDescent="0.2">
      <c r="A135" s="626" t="s">
        <v>334</v>
      </c>
      <c r="B135" s="243">
        <f t="shared" si="38"/>
        <v>89535.15</v>
      </c>
      <c r="C135" s="243">
        <f t="shared" si="38"/>
        <v>71556.900000000009</v>
      </c>
      <c r="D135" s="243">
        <v>58472.63</v>
      </c>
      <c r="E135" s="243">
        <v>55485.549999999996</v>
      </c>
      <c r="F135" s="243">
        <f t="shared" si="34"/>
        <v>59343.14</v>
      </c>
      <c r="G135" s="243">
        <f t="shared" si="34"/>
        <v>13685.86</v>
      </c>
      <c r="H135" s="707"/>
      <c r="I135" s="707"/>
      <c r="J135" s="660">
        <v>23512</v>
      </c>
      <c r="K135" s="660">
        <f t="shared" si="31"/>
        <v>37197.86</v>
      </c>
      <c r="M135" s="241">
        <f t="shared" si="32"/>
        <v>21274.769999999997</v>
      </c>
      <c r="O135" s="145">
        <v>33.9</v>
      </c>
      <c r="P135" s="145" t="s">
        <v>130</v>
      </c>
      <c r="Q135" s="145" t="s">
        <v>159</v>
      </c>
    </row>
    <row r="136" spans="1:42" ht="22.15" customHeight="1" x14ac:dyDescent="0.2">
      <c r="A136" s="626" t="s">
        <v>335</v>
      </c>
      <c r="B136" s="243">
        <f t="shared" si="38"/>
        <v>78679.12000000001</v>
      </c>
      <c r="C136" s="243">
        <f t="shared" si="38"/>
        <v>74982.5</v>
      </c>
      <c r="D136" s="243">
        <v>59308.929999999986</v>
      </c>
      <c r="E136" s="243">
        <v>62089.900000000016</v>
      </c>
      <c r="F136" s="243">
        <f t="shared" si="34"/>
        <v>65244.750000000007</v>
      </c>
      <c r="G136" s="243">
        <f t="shared" si="34"/>
        <v>31079.670000000006</v>
      </c>
      <c r="H136" s="707"/>
      <c r="I136" s="707"/>
      <c r="J136" s="660">
        <v>26150</v>
      </c>
      <c r="K136" s="660">
        <f t="shared" si="31"/>
        <v>57229.670000000006</v>
      </c>
      <c r="M136" s="241">
        <f t="shared" si="32"/>
        <v>2079.2599999999802</v>
      </c>
      <c r="O136" s="145">
        <v>34</v>
      </c>
      <c r="P136" s="145" t="s">
        <v>131</v>
      </c>
      <c r="Q136" s="145" t="s">
        <v>159</v>
      </c>
    </row>
    <row r="137" spans="1:42" s="245" customFormat="1" ht="22.15" customHeight="1" x14ac:dyDescent="0.2">
      <c r="A137" s="626" t="s">
        <v>132</v>
      </c>
      <c r="B137" s="243">
        <f t="shared" si="38"/>
        <v>806778.93</v>
      </c>
      <c r="C137" s="243">
        <f t="shared" si="38"/>
        <v>702146.70000000007</v>
      </c>
      <c r="D137" s="243">
        <f t="shared" si="38"/>
        <v>523912.66999999993</v>
      </c>
      <c r="E137" s="243">
        <f t="shared" si="38"/>
        <v>464506.55</v>
      </c>
      <c r="F137" s="243">
        <f t="shared" si="38"/>
        <v>310865.80999999994</v>
      </c>
      <c r="G137" s="243">
        <f t="shared" si="38"/>
        <v>208685.15</v>
      </c>
      <c r="H137" s="707"/>
      <c r="I137" s="707"/>
      <c r="J137" s="660">
        <v>37000</v>
      </c>
      <c r="K137" s="660">
        <f t="shared" si="31"/>
        <v>245685.15</v>
      </c>
      <c r="L137" s="661">
        <f>K137</f>
        <v>245685.15</v>
      </c>
      <c r="M137" s="661">
        <f t="shared" si="32"/>
        <v>278227.5199999999</v>
      </c>
      <c r="N137" s="244"/>
      <c r="O137" s="145">
        <v>35</v>
      </c>
      <c r="P137" s="145" t="s">
        <v>133</v>
      </c>
      <c r="Q137" s="145" t="s">
        <v>159</v>
      </c>
      <c r="R137" s="244"/>
      <c r="S137" s="244"/>
      <c r="T137" s="244"/>
      <c r="U137" s="244"/>
      <c r="V137" s="244"/>
      <c r="W137" s="244"/>
      <c r="X137" s="244"/>
      <c r="Y137" s="244"/>
      <c r="Z137" s="244"/>
      <c r="AA137" s="244"/>
      <c r="AB137" s="244"/>
      <c r="AC137" s="244"/>
      <c r="AD137" s="244"/>
      <c r="AE137" s="244"/>
      <c r="AF137" s="244"/>
      <c r="AG137" s="244"/>
      <c r="AH137" s="244"/>
      <c r="AI137" s="244"/>
      <c r="AJ137" s="244"/>
      <c r="AK137" s="244"/>
      <c r="AL137" s="244"/>
      <c r="AM137" s="244"/>
      <c r="AN137" s="244"/>
      <c r="AO137" s="244"/>
      <c r="AP137" s="244"/>
    </row>
    <row r="138" spans="1:42" ht="22.15" customHeight="1" x14ac:dyDescent="0.2">
      <c r="A138" s="626" t="s">
        <v>134</v>
      </c>
      <c r="B138" s="243">
        <f t="shared" si="38"/>
        <v>460869.75</v>
      </c>
      <c r="C138" s="243">
        <f t="shared" si="38"/>
        <v>426227.6</v>
      </c>
      <c r="D138" s="243">
        <v>266595.68</v>
      </c>
      <c r="E138" s="243">
        <v>225786.01</v>
      </c>
      <c r="F138" s="243">
        <f t="shared" si="34"/>
        <v>143811.74</v>
      </c>
      <c r="G138" s="243">
        <f t="shared" si="34"/>
        <v>58765.97</v>
      </c>
      <c r="H138" s="707"/>
      <c r="I138" s="707"/>
      <c r="J138" s="664"/>
      <c r="K138" s="660">
        <f t="shared" si="31"/>
        <v>58765.97</v>
      </c>
      <c r="M138" s="241">
        <f t="shared" si="32"/>
        <v>207829.71</v>
      </c>
      <c r="O138" s="145">
        <v>37</v>
      </c>
      <c r="P138" s="145" t="s">
        <v>135</v>
      </c>
      <c r="Q138" s="145" t="s">
        <v>159</v>
      </c>
    </row>
    <row r="139" spans="1:42" ht="22.15" customHeight="1" x14ac:dyDescent="0.2">
      <c r="A139" s="626" t="s">
        <v>136</v>
      </c>
      <c r="B139" s="243">
        <f t="shared" si="38"/>
        <v>345909.18</v>
      </c>
      <c r="C139" s="243">
        <f t="shared" si="38"/>
        <v>275919.09999999998</v>
      </c>
      <c r="D139" s="243">
        <v>257316.98999999993</v>
      </c>
      <c r="E139" s="243">
        <v>238720.53999999998</v>
      </c>
      <c r="F139" s="243">
        <f t="shared" si="34"/>
        <v>167054.06999999998</v>
      </c>
      <c r="G139" s="243">
        <f t="shared" si="34"/>
        <v>149919.18</v>
      </c>
      <c r="H139" s="707"/>
      <c r="I139" s="707"/>
      <c r="J139" s="664">
        <v>37000</v>
      </c>
      <c r="K139" s="660">
        <f t="shared" si="31"/>
        <v>186919.18</v>
      </c>
      <c r="L139" s="665"/>
      <c r="M139" s="241">
        <f t="shared" si="32"/>
        <v>70397.809999999939</v>
      </c>
      <c r="O139" s="145">
        <v>38.9</v>
      </c>
      <c r="P139" s="145" t="s">
        <v>101</v>
      </c>
      <c r="Q139" s="145" t="s">
        <v>159</v>
      </c>
    </row>
    <row r="140" spans="1:42" s="245" customFormat="1" ht="22.15" customHeight="1" x14ac:dyDescent="0.2">
      <c r="A140" s="626" t="s">
        <v>137</v>
      </c>
      <c r="B140" s="243">
        <f t="shared" si="38"/>
        <v>161513.17000000001</v>
      </c>
      <c r="C140" s="243">
        <f t="shared" si="38"/>
        <v>128399.1</v>
      </c>
      <c r="D140" s="243">
        <v>65778.760000000009</v>
      </c>
      <c r="E140" s="243">
        <v>57641.760000000009</v>
      </c>
      <c r="F140" s="243">
        <f t="shared" si="34"/>
        <v>69193.23</v>
      </c>
      <c r="G140" s="243">
        <f t="shared" si="34"/>
        <v>48756.030000000006</v>
      </c>
      <c r="H140" s="707"/>
      <c r="I140" s="707"/>
      <c r="J140" s="664">
        <v>30000</v>
      </c>
      <c r="K140" s="660">
        <f t="shared" si="31"/>
        <v>78756.03</v>
      </c>
      <c r="L140" s="244"/>
      <c r="M140" s="244">
        <f t="shared" si="32"/>
        <v>-12977.26999999999</v>
      </c>
      <c r="N140" s="244"/>
      <c r="O140" s="145">
        <v>39</v>
      </c>
      <c r="P140" s="145" t="s">
        <v>138</v>
      </c>
      <c r="Q140" s="145" t="s">
        <v>159</v>
      </c>
      <c r="R140" s="244"/>
      <c r="S140" s="244"/>
      <c r="T140" s="244"/>
      <c r="U140" s="244"/>
      <c r="V140" s="244"/>
      <c r="W140" s="244"/>
      <c r="X140" s="244"/>
      <c r="Y140" s="244"/>
      <c r="Z140" s="244"/>
      <c r="AA140" s="244"/>
      <c r="AB140" s="244"/>
      <c r="AC140" s="244"/>
      <c r="AD140" s="244"/>
      <c r="AE140" s="244"/>
      <c r="AF140" s="244"/>
      <c r="AG140" s="244"/>
      <c r="AH140" s="244"/>
      <c r="AI140" s="244"/>
      <c r="AJ140" s="244"/>
      <c r="AK140" s="244"/>
      <c r="AL140" s="244"/>
      <c r="AM140" s="244"/>
      <c r="AN140" s="244"/>
      <c r="AO140" s="244"/>
      <c r="AP140" s="244"/>
    </row>
    <row r="141" spans="1:42" ht="22.15" customHeight="1" x14ac:dyDescent="0.2">
      <c r="A141" s="626" t="s">
        <v>139</v>
      </c>
      <c r="B141" s="243">
        <f t="shared" si="38"/>
        <v>161513.17000000001</v>
      </c>
      <c r="C141" s="243">
        <f t="shared" si="38"/>
        <v>128399.1</v>
      </c>
      <c r="D141" s="243">
        <v>65778.760000000009</v>
      </c>
      <c r="E141" s="243">
        <v>57641.760000000009</v>
      </c>
      <c r="F141" s="243">
        <f t="shared" si="34"/>
        <v>69193.23</v>
      </c>
      <c r="G141" s="243">
        <v>48756.3</v>
      </c>
      <c r="H141" s="707"/>
      <c r="I141" s="707"/>
      <c r="J141" s="664">
        <v>30000</v>
      </c>
      <c r="K141" s="660">
        <f t="shared" si="31"/>
        <v>78756.3</v>
      </c>
      <c r="M141" s="241">
        <f t="shared" si="32"/>
        <v>-12977.539999999994</v>
      </c>
      <c r="O141" s="145">
        <v>41</v>
      </c>
      <c r="P141" s="145" t="s">
        <v>140</v>
      </c>
      <c r="Q141" s="145" t="s">
        <v>159</v>
      </c>
    </row>
    <row r="142" spans="1:42" ht="22.15" customHeight="1" x14ac:dyDescent="0.2">
      <c r="A142" s="626" t="s">
        <v>141</v>
      </c>
      <c r="B142" s="243">
        <f t="shared" si="38"/>
        <v>30000</v>
      </c>
      <c r="C142" s="243">
        <f t="shared" si="38"/>
        <v>28584.400000000001</v>
      </c>
      <c r="D142" s="243">
        <v>25780</v>
      </c>
      <c r="E142" s="243">
        <v>21926.7</v>
      </c>
      <c r="F142" s="243">
        <f t="shared" ref="F142:G151" si="39">F205+F244</f>
        <v>19039.7</v>
      </c>
      <c r="G142" s="243">
        <f t="shared" si="39"/>
        <v>12247.7</v>
      </c>
      <c r="H142" s="707"/>
      <c r="I142" s="707"/>
      <c r="J142" s="664">
        <v>28584</v>
      </c>
      <c r="K142" s="660">
        <f t="shared" si="31"/>
        <v>40831.699999999997</v>
      </c>
      <c r="M142" s="241">
        <f t="shared" si="32"/>
        <v>-15051.699999999997</v>
      </c>
      <c r="O142" s="145">
        <v>43</v>
      </c>
      <c r="P142" s="145" t="s">
        <v>142</v>
      </c>
      <c r="Q142" s="145" t="s">
        <v>159</v>
      </c>
    </row>
    <row r="143" spans="1:42" s="245" customFormat="1" ht="22.15" customHeight="1" x14ac:dyDescent="0.2">
      <c r="A143" s="626" t="s">
        <v>101</v>
      </c>
      <c r="B143" s="243">
        <f t="shared" si="38"/>
        <v>71478.810000000012</v>
      </c>
      <c r="C143" s="243">
        <f t="shared" si="38"/>
        <v>70786.8</v>
      </c>
      <c r="D143" s="243">
        <v>43352.21</v>
      </c>
      <c r="E143" s="243">
        <v>37077.64</v>
      </c>
      <c r="F143" s="243">
        <f t="shared" si="39"/>
        <v>26888.019999999997</v>
      </c>
      <c r="G143" s="243">
        <f t="shared" si="39"/>
        <v>12399</v>
      </c>
      <c r="H143" s="707"/>
      <c r="I143" s="707"/>
      <c r="J143" s="664">
        <v>20500</v>
      </c>
      <c r="K143" s="660">
        <f t="shared" si="31"/>
        <v>32899</v>
      </c>
      <c r="L143" s="244"/>
      <c r="M143" s="244">
        <f t="shared" si="32"/>
        <v>10453.209999999999</v>
      </c>
      <c r="N143" s="244"/>
      <c r="O143" s="145">
        <v>56.8</v>
      </c>
      <c r="P143" s="145" t="s">
        <v>143</v>
      </c>
      <c r="Q143" s="145" t="s">
        <v>159</v>
      </c>
      <c r="R143" s="244"/>
      <c r="S143" s="244"/>
      <c r="T143" s="244"/>
      <c r="U143" s="244"/>
      <c r="V143" s="244"/>
      <c r="W143" s="244"/>
      <c r="X143" s="244"/>
      <c r="Y143" s="244"/>
      <c r="Z143" s="244"/>
      <c r="AA143" s="244"/>
      <c r="AB143" s="244"/>
      <c r="AC143" s="244"/>
      <c r="AD143" s="244"/>
      <c r="AE143" s="244"/>
      <c r="AF143" s="244"/>
      <c r="AG143" s="244"/>
      <c r="AH143" s="244"/>
      <c r="AI143" s="244"/>
      <c r="AJ143" s="244"/>
      <c r="AK143" s="244"/>
      <c r="AL143" s="244"/>
      <c r="AM143" s="244"/>
      <c r="AN143" s="244"/>
      <c r="AO143" s="244"/>
      <c r="AP143" s="244"/>
    </row>
    <row r="144" spans="1:42" ht="22.15" customHeight="1" x14ac:dyDescent="0.2">
      <c r="A144" s="626" t="s">
        <v>102</v>
      </c>
      <c r="B144" s="243">
        <f t="shared" si="38"/>
        <v>21327.35</v>
      </c>
      <c r="C144" s="243">
        <f t="shared" si="38"/>
        <v>19841.400000000001</v>
      </c>
      <c r="D144" s="243">
        <v>9987.7099999999991</v>
      </c>
      <c r="E144" s="243">
        <v>8704.83</v>
      </c>
      <c r="F144" s="243">
        <f t="shared" si="39"/>
        <v>7517.7799999999988</v>
      </c>
      <c r="G144" s="243">
        <f t="shared" si="39"/>
        <v>1846.65</v>
      </c>
      <c r="H144" s="707"/>
      <c r="I144" s="707"/>
      <c r="J144" s="664">
        <v>5938.7</v>
      </c>
      <c r="K144" s="660">
        <f t="shared" si="31"/>
        <v>7785.35</v>
      </c>
      <c r="M144" s="241">
        <f t="shared" si="32"/>
        <v>2202.3599999999988</v>
      </c>
      <c r="O144" s="145">
        <v>56.9</v>
      </c>
      <c r="P144" s="145" t="s">
        <v>144</v>
      </c>
      <c r="Q144" s="145" t="s">
        <v>159</v>
      </c>
    </row>
    <row r="145" spans="1:42" ht="22.15" customHeight="1" x14ac:dyDescent="0.2">
      <c r="A145" s="626" t="s">
        <v>329</v>
      </c>
      <c r="B145" s="243">
        <f t="shared" si="38"/>
        <v>24419.67</v>
      </c>
      <c r="C145" s="243">
        <f t="shared" si="38"/>
        <v>22986.5</v>
      </c>
      <c r="D145" s="243">
        <v>11315.3</v>
      </c>
      <c r="E145" s="243">
        <v>6809.08</v>
      </c>
      <c r="F145" s="243">
        <f t="shared" si="39"/>
        <v>5297.54</v>
      </c>
      <c r="G145" s="243">
        <f t="shared" si="39"/>
        <v>1840.1</v>
      </c>
      <c r="H145" s="707"/>
      <c r="I145" s="707"/>
      <c r="J145" s="664">
        <v>4219</v>
      </c>
      <c r="K145" s="660">
        <f t="shared" si="31"/>
        <v>6059.1</v>
      </c>
      <c r="M145" s="241">
        <f t="shared" si="32"/>
        <v>5256.1999999999989</v>
      </c>
      <c r="O145" s="145">
        <v>57</v>
      </c>
      <c r="P145" s="145" t="s">
        <v>145</v>
      </c>
      <c r="Q145" s="145" t="s">
        <v>159</v>
      </c>
    </row>
    <row r="146" spans="1:42" ht="22.15" customHeight="1" x14ac:dyDescent="0.2">
      <c r="A146" s="626" t="s">
        <v>330</v>
      </c>
      <c r="B146" s="243">
        <f t="shared" si="38"/>
        <v>6110.9800000000005</v>
      </c>
      <c r="C146" s="243">
        <f t="shared" si="38"/>
        <v>4728.7</v>
      </c>
      <c r="D146" s="243">
        <v>4167.2599999999993</v>
      </c>
      <c r="E146" s="243">
        <v>4323.6400000000003</v>
      </c>
      <c r="F146" s="243">
        <f t="shared" si="39"/>
        <v>4609.579999999999</v>
      </c>
      <c r="G146" s="243">
        <f t="shared" si="39"/>
        <v>1299.3600000000001</v>
      </c>
      <c r="H146" s="707"/>
      <c r="I146" s="707"/>
      <c r="J146" s="664">
        <v>2622.7</v>
      </c>
      <c r="K146" s="660">
        <f t="shared" si="31"/>
        <v>3922.06</v>
      </c>
      <c r="M146" s="241">
        <f t="shared" si="32"/>
        <v>245.19999999999936</v>
      </c>
      <c r="O146" s="145">
        <v>58</v>
      </c>
      <c r="P146" s="145" t="s">
        <v>146</v>
      </c>
      <c r="Q146" s="145" t="s">
        <v>159</v>
      </c>
    </row>
    <row r="147" spans="1:42" s="245" customFormat="1" ht="22.15" customHeight="1" x14ac:dyDescent="0.2">
      <c r="A147" s="626" t="s">
        <v>103</v>
      </c>
      <c r="B147" s="243">
        <f t="shared" ref="B147:C151" si="40">SUM(B210+B249)</f>
        <v>861285.9</v>
      </c>
      <c r="C147" s="243">
        <f t="shared" si="40"/>
        <v>1094367.3</v>
      </c>
      <c r="D147" s="243">
        <v>863309.84000000008</v>
      </c>
      <c r="E147" s="243">
        <v>770081.97</v>
      </c>
      <c r="F147" s="243">
        <f t="shared" si="39"/>
        <v>732281.53999999992</v>
      </c>
      <c r="G147" s="243">
        <f t="shared" si="39"/>
        <v>865114.85</v>
      </c>
      <c r="H147" s="707"/>
      <c r="I147" s="707"/>
      <c r="J147" s="664">
        <v>296000</v>
      </c>
      <c r="K147" s="660">
        <f t="shared" si="31"/>
        <v>1161114.8500000001</v>
      </c>
      <c r="L147" s="244"/>
      <c r="M147" s="244">
        <f t="shared" si="32"/>
        <v>-297805.01</v>
      </c>
      <c r="N147" s="244"/>
      <c r="O147" s="145">
        <v>61</v>
      </c>
      <c r="P147" s="145" t="s">
        <v>147</v>
      </c>
      <c r="Q147" s="145" t="s">
        <v>159</v>
      </c>
      <c r="R147" s="244"/>
      <c r="S147" s="244"/>
      <c r="T147" s="244"/>
      <c r="U147" s="244"/>
      <c r="V147" s="244"/>
      <c r="W147" s="244"/>
      <c r="X147" s="244"/>
      <c r="Y147" s="244"/>
      <c r="Z147" s="244"/>
      <c r="AA147" s="244"/>
      <c r="AB147" s="244"/>
      <c r="AC147" s="244"/>
      <c r="AD147" s="244"/>
      <c r="AE147" s="244"/>
      <c r="AF147" s="244"/>
      <c r="AG147" s="244"/>
      <c r="AH147" s="244"/>
      <c r="AI147" s="244"/>
      <c r="AJ147" s="244"/>
      <c r="AK147" s="244"/>
      <c r="AL147" s="244"/>
      <c r="AM147" s="244"/>
      <c r="AN147" s="244"/>
      <c r="AO147" s="244"/>
      <c r="AP147" s="244"/>
    </row>
    <row r="148" spans="1:42" ht="22.15" customHeight="1" x14ac:dyDescent="0.2">
      <c r="A148" s="626" t="s">
        <v>148</v>
      </c>
      <c r="B148" s="243">
        <f t="shared" si="40"/>
        <v>237531.25</v>
      </c>
      <c r="C148" s="243">
        <f t="shared" si="40"/>
        <v>435435</v>
      </c>
      <c r="D148" s="243">
        <v>262230.13</v>
      </c>
      <c r="E148" s="243">
        <v>246886.26</v>
      </c>
      <c r="F148" s="243">
        <f t="shared" si="39"/>
        <v>230462.78999999998</v>
      </c>
      <c r="G148" s="243">
        <f t="shared" si="39"/>
        <v>146458.64000000001</v>
      </c>
      <c r="H148" s="707"/>
      <c r="I148" s="707"/>
      <c r="J148" s="664">
        <v>59000</v>
      </c>
      <c r="K148" s="660">
        <f t="shared" si="31"/>
        <v>205458.64</v>
      </c>
      <c r="M148" s="241">
        <f t="shared" si="32"/>
        <v>56771.489999999991</v>
      </c>
      <c r="O148" s="145">
        <v>64</v>
      </c>
      <c r="P148" s="145" t="s">
        <v>105</v>
      </c>
      <c r="Q148" s="145" t="s">
        <v>159</v>
      </c>
    </row>
    <row r="149" spans="1:42" ht="22.15" customHeight="1" x14ac:dyDescent="0.2">
      <c r="A149" s="626" t="s">
        <v>332</v>
      </c>
      <c r="B149" s="243">
        <f t="shared" si="40"/>
        <v>153579.72</v>
      </c>
      <c r="C149" s="243">
        <f t="shared" si="40"/>
        <v>143267.1</v>
      </c>
      <c r="D149" s="243">
        <v>138394.66999999998</v>
      </c>
      <c r="E149" s="243">
        <v>136586.60999999999</v>
      </c>
      <c r="F149" s="243">
        <f t="shared" si="39"/>
        <v>139934.60999999999</v>
      </c>
      <c r="G149" s="243">
        <f t="shared" si="39"/>
        <v>43274.66</v>
      </c>
      <c r="H149" s="707"/>
      <c r="I149" s="707"/>
      <c r="J149" s="664">
        <v>87500</v>
      </c>
      <c r="K149" s="660">
        <f t="shared" si="31"/>
        <v>130774.66</v>
      </c>
      <c r="M149" s="241">
        <f t="shared" si="32"/>
        <v>7620.0099999999802</v>
      </c>
      <c r="O149" s="145">
        <v>66.8</v>
      </c>
      <c r="P149" s="145" t="s">
        <v>137</v>
      </c>
      <c r="Q149" s="145" t="s">
        <v>159</v>
      </c>
    </row>
    <row r="150" spans="1:42" ht="22.15" customHeight="1" x14ac:dyDescent="0.2">
      <c r="A150" s="626" t="s">
        <v>333</v>
      </c>
      <c r="B150" s="243">
        <f t="shared" si="40"/>
        <v>176629.87</v>
      </c>
      <c r="C150" s="243">
        <f t="shared" si="40"/>
        <v>187821.19999999998</v>
      </c>
      <c r="D150" s="243">
        <v>158898.46999999997</v>
      </c>
      <c r="E150" s="243">
        <v>82203.430000000051</v>
      </c>
      <c r="F150" s="243">
        <f t="shared" si="39"/>
        <v>82199.63</v>
      </c>
      <c r="G150" s="243">
        <f t="shared" si="39"/>
        <v>55167.750000000007</v>
      </c>
      <c r="H150" s="707"/>
      <c r="I150" s="707"/>
      <c r="J150" s="664">
        <v>74867</v>
      </c>
      <c r="K150" s="660">
        <f t="shared" si="31"/>
        <v>130034.75</v>
      </c>
      <c r="M150" s="241">
        <f t="shared" si="32"/>
        <v>28863.719999999972</v>
      </c>
      <c r="O150" s="145">
        <v>66.900000000000006</v>
      </c>
      <c r="P150" s="145" t="s">
        <v>149</v>
      </c>
      <c r="Q150" s="145" t="s">
        <v>159</v>
      </c>
    </row>
    <row r="151" spans="1:42" s="245" customFormat="1" ht="22.15" customHeight="1" x14ac:dyDescent="0.2">
      <c r="A151" s="626" t="s">
        <v>105</v>
      </c>
      <c r="B151" s="243">
        <f t="shared" si="40"/>
        <v>1011</v>
      </c>
      <c r="C151" s="243">
        <f t="shared" si="40"/>
        <v>1798.6</v>
      </c>
      <c r="D151" s="243">
        <v>1577.3</v>
      </c>
      <c r="E151" s="243">
        <v>1472.3999999999999</v>
      </c>
      <c r="F151" s="243">
        <f t="shared" si="39"/>
        <v>1428.2</v>
      </c>
      <c r="G151" s="243">
        <f t="shared" si="39"/>
        <v>1668</v>
      </c>
      <c r="H151" s="707"/>
      <c r="I151" s="707"/>
      <c r="J151" s="664">
        <v>1799</v>
      </c>
      <c r="K151" s="660">
        <f t="shared" si="31"/>
        <v>3467</v>
      </c>
      <c r="L151" s="244"/>
      <c r="M151" s="244">
        <f t="shared" si="32"/>
        <v>-1889.7</v>
      </c>
      <c r="N151" s="244"/>
      <c r="O151" s="145">
        <v>90</v>
      </c>
      <c r="P151" s="145" t="s">
        <v>150</v>
      </c>
      <c r="Q151" s="145" t="s">
        <v>159</v>
      </c>
      <c r="R151" s="244"/>
      <c r="S151" s="244"/>
      <c r="T151" s="244"/>
      <c r="U151" s="244"/>
      <c r="V151" s="244"/>
      <c r="W151" s="244"/>
      <c r="X151" s="244"/>
      <c r="Y151" s="244"/>
      <c r="Z151" s="244"/>
      <c r="AA151" s="244"/>
      <c r="AB151" s="244"/>
      <c r="AC151" s="244"/>
      <c r="AD151" s="244"/>
      <c r="AE151" s="244"/>
      <c r="AF151" s="244"/>
      <c r="AG151" s="244"/>
      <c r="AH151" s="244"/>
      <c r="AI151" s="244"/>
      <c r="AJ151" s="244"/>
      <c r="AK151" s="244"/>
      <c r="AL151" s="244"/>
      <c r="AM151" s="244"/>
      <c r="AN151" s="244"/>
      <c r="AO151" s="244"/>
      <c r="AP151" s="244"/>
    </row>
    <row r="152" spans="1:42" ht="4.9000000000000004" customHeight="1" x14ac:dyDescent="0.2">
      <c r="A152" s="627"/>
      <c r="B152" s="627"/>
      <c r="C152" s="627"/>
      <c r="D152" s="627"/>
      <c r="E152" s="627"/>
      <c r="F152" s="627"/>
      <c r="G152" s="628"/>
      <c r="H152" s="708"/>
      <c r="I152" s="708"/>
    </row>
    <row r="153" spans="1:42" ht="4.9000000000000004" customHeight="1" x14ac:dyDescent="0.2">
      <c r="A153" s="616"/>
      <c r="C153" s="616"/>
      <c r="D153" s="616"/>
      <c r="E153" s="616"/>
      <c r="F153" s="616"/>
    </row>
    <row r="154" spans="1:42" ht="15.75" customHeight="1" x14ac:dyDescent="0.2">
      <c r="A154" s="626" t="s">
        <v>151</v>
      </c>
      <c r="C154" s="616"/>
      <c r="D154" s="616"/>
      <c r="E154" s="616"/>
      <c r="F154" s="616"/>
    </row>
    <row r="155" spans="1:42" ht="15.75" customHeight="1" x14ac:dyDescent="0.2">
      <c r="A155" s="616"/>
      <c r="C155" s="616"/>
      <c r="D155" s="616"/>
      <c r="E155" s="616"/>
      <c r="F155" s="616"/>
    </row>
    <row r="156" spans="1:42" x14ac:dyDescent="0.2">
      <c r="A156" s="616"/>
      <c r="C156" s="616"/>
      <c r="D156" s="616"/>
      <c r="E156" s="616"/>
      <c r="F156" s="616"/>
    </row>
    <row r="157" spans="1:42" ht="17.25" customHeight="1" x14ac:dyDescent="0.2">
      <c r="A157" s="1"/>
    </row>
    <row r="158" spans="1:42" ht="36.75" customHeight="1" x14ac:dyDescent="0.2"/>
    <row r="159" spans="1:42" ht="36.75" customHeight="1" x14ac:dyDescent="0.2">
      <c r="A159" s="616"/>
      <c r="P159" s="241">
        <v>2018</v>
      </c>
      <c r="Q159" s="241">
        <v>2019</v>
      </c>
      <c r="R159" s="241">
        <v>2020</v>
      </c>
      <c r="S159" s="241">
        <v>2021</v>
      </c>
      <c r="T159" s="241">
        <v>2022</v>
      </c>
      <c r="U159" s="241">
        <v>2023</v>
      </c>
    </row>
    <row r="160" spans="1:42" ht="36.75" customHeight="1" x14ac:dyDescent="0.2">
      <c r="A160" s="616"/>
      <c r="N160" s="665"/>
      <c r="O160" s="665"/>
      <c r="P160" s="665">
        <v>11475862068</v>
      </c>
      <c r="Q160" s="665">
        <f>(C125+C133)*2200</f>
        <v>10826720300</v>
      </c>
      <c r="R160" s="665">
        <f t="shared" ref="R160:V160" si="41">(D125+D133)*2200</f>
        <v>8419703336</v>
      </c>
      <c r="S160" s="665">
        <f t="shared" si="41"/>
        <v>8413583750</v>
      </c>
      <c r="T160" s="665">
        <f t="shared" si="41"/>
        <v>8085587026</v>
      </c>
      <c r="U160" s="665">
        <f t="shared" si="41"/>
        <v>5197194882</v>
      </c>
      <c r="V160" s="665">
        <f t="shared" si="41"/>
        <v>0</v>
      </c>
    </row>
    <row r="161" spans="1:22" ht="36.75" customHeight="1" x14ac:dyDescent="0.2">
      <c r="A161" s="616"/>
      <c r="P161" s="241">
        <v>11230142</v>
      </c>
      <c r="Q161" s="241">
        <v>11193470</v>
      </c>
      <c r="R161" s="241">
        <v>11181595</v>
      </c>
      <c r="S161" s="241">
        <v>10885341</v>
      </c>
      <c r="T161" s="241">
        <v>10428733</v>
      </c>
      <c r="U161" s="241">
        <v>10055968</v>
      </c>
      <c r="V161" s="241" t="s">
        <v>321</v>
      </c>
    </row>
    <row r="162" spans="1:22" ht="36.75" customHeight="1" x14ac:dyDescent="0.2">
      <c r="A162" s="616"/>
      <c r="N162" s="250"/>
      <c r="O162" s="250"/>
      <c r="P162" s="250">
        <f>(P160/P161)/12</f>
        <v>85.156700511890236</v>
      </c>
      <c r="Q162" s="250">
        <f>(Q160/Q161)/12</f>
        <v>80.602949011045425</v>
      </c>
      <c r="R162" s="250">
        <f>(R160/R161)/12</f>
        <v>62.74971903978517</v>
      </c>
      <c r="S162" s="250">
        <f t="shared" ref="S162:U162" si="42">(S160/S161)/12</f>
        <v>64.410658257436921</v>
      </c>
      <c r="T162" s="250">
        <f t="shared" si="42"/>
        <v>64.609854220386438</v>
      </c>
      <c r="U162" s="250">
        <f t="shared" si="42"/>
        <v>43.068909278549818</v>
      </c>
    </row>
    <row r="163" spans="1:22" ht="36.75" customHeight="1" x14ac:dyDescent="0.2">
      <c r="A163" s="616"/>
    </row>
    <row r="164" spans="1:22" ht="36.75" customHeight="1" x14ac:dyDescent="0.2">
      <c r="A164" s="616"/>
    </row>
    <row r="165" spans="1:22" ht="36.75" customHeight="1" x14ac:dyDescent="0.2">
      <c r="A165" s="616"/>
    </row>
    <row r="166" spans="1:22" ht="36.75" customHeight="1" x14ac:dyDescent="0.2">
      <c r="A166" s="616"/>
    </row>
    <row r="167" spans="1:22" ht="36.75" customHeight="1" x14ac:dyDescent="0.2">
      <c r="A167" s="616"/>
    </row>
    <row r="168" spans="1:22" ht="36.75" customHeight="1" x14ac:dyDescent="0.2">
      <c r="A168" s="616"/>
    </row>
    <row r="169" spans="1:22" ht="36.75" customHeight="1" x14ac:dyDescent="0.2">
      <c r="A169" s="616"/>
    </row>
    <row r="170" spans="1:22" ht="36.75" customHeight="1" x14ac:dyDescent="0.2">
      <c r="A170" s="616"/>
    </row>
    <row r="171" spans="1:22" ht="36.75" customHeight="1" x14ac:dyDescent="0.2">
      <c r="A171" s="616"/>
    </row>
    <row r="172" spans="1:22" ht="36.75" customHeight="1" x14ac:dyDescent="0.2">
      <c r="A172" s="616"/>
    </row>
    <row r="173" spans="1:22" ht="36.75" customHeight="1" x14ac:dyDescent="0.2">
      <c r="A173" s="616"/>
    </row>
    <row r="174" spans="1:22" ht="36.75" customHeight="1" x14ac:dyDescent="0.2">
      <c r="A174" s="616"/>
    </row>
    <row r="175" spans="1:22" ht="36.75" customHeight="1" x14ac:dyDescent="0.2">
      <c r="A175" s="616"/>
    </row>
    <row r="176" spans="1:22" ht="17.25" customHeight="1" x14ac:dyDescent="0.2">
      <c r="A176" s="616"/>
    </row>
    <row r="177" spans="1:42" ht="17.25" customHeight="1" x14ac:dyDescent="0.2">
      <c r="A177" s="616"/>
    </row>
    <row r="178" spans="1:42" ht="17.25" customHeight="1" x14ac:dyDescent="0.2">
      <c r="A178" s="616"/>
    </row>
    <row r="179" spans="1:42" s="251" customFormat="1" ht="15" customHeight="1" x14ac:dyDescent="0.2">
      <c r="A179" s="239" t="s">
        <v>161</v>
      </c>
      <c r="B179" s="635"/>
      <c r="C179" s="635"/>
      <c r="D179" s="635"/>
      <c r="E179" s="635"/>
      <c r="F179" s="635"/>
      <c r="G179" s="635"/>
      <c r="H179" s="712"/>
      <c r="I179" s="712"/>
      <c r="J179" s="252"/>
      <c r="K179" s="252"/>
      <c r="L179" s="252"/>
      <c r="M179" s="252"/>
      <c r="N179" s="252"/>
      <c r="O179" s="252"/>
      <c r="P179" s="252"/>
      <c r="Q179" s="252"/>
      <c r="R179" s="252"/>
      <c r="S179" s="252"/>
      <c r="T179" s="252"/>
      <c r="U179" s="252"/>
      <c r="V179" s="252"/>
      <c r="W179" s="252"/>
      <c r="X179" s="252"/>
      <c r="Y179" s="252"/>
      <c r="Z179" s="252"/>
      <c r="AA179" s="252"/>
      <c r="AB179" s="252"/>
      <c r="AC179" s="252"/>
      <c r="AD179" s="252"/>
      <c r="AE179" s="252"/>
      <c r="AF179" s="252"/>
      <c r="AG179" s="252"/>
      <c r="AH179" s="252"/>
      <c r="AI179" s="252"/>
      <c r="AJ179" s="252"/>
      <c r="AK179" s="252"/>
      <c r="AL179" s="252"/>
      <c r="AM179" s="252"/>
      <c r="AN179" s="252"/>
      <c r="AO179" s="252"/>
      <c r="AP179" s="252"/>
    </row>
    <row r="180" spans="1:42" s="253" customFormat="1" ht="15" customHeight="1" x14ac:dyDescent="0.2">
      <c r="A180" s="636"/>
      <c r="B180" s="613"/>
      <c r="C180" s="613"/>
      <c r="D180" s="613"/>
      <c r="E180" s="637"/>
      <c r="F180" s="637"/>
      <c r="G180" s="613"/>
      <c r="H180" s="713"/>
      <c r="I180" s="713"/>
      <c r="J180" s="145"/>
      <c r="K180" s="145"/>
      <c r="L180" s="145"/>
      <c r="M180" s="145"/>
      <c r="N180" s="145"/>
      <c r="O180" s="145"/>
      <c r="P180" s="145"/>
      <c r="Q180" s="145"/>
      <c r="R180" s="145"/>
      <c r="S180" s="145"/>
      <c r="T180" s="145"/>
      <c r="U180" s="145"/>
      <c r="V180" s="145"/>
      <c r="W180" s="145"/>
      <c r="X180" s="145"/>
      <c r="Y180" s="145"/>
      <c r="Z180" s="145"/>
      <c r="AA180" s="145"/>
      <c r="AB180" s="145"/>
      <c r="AC180" s="145"/>
      <c r="AD180" s="145"/>
      <c r="AE180" s="145"/>
      <c r="AF180" s="145"/>
      <c r="AG180" s="145"/>
      <c r="AH180" s="145"/>
      <c r="AI180" s="145"/>
      <c r="AJ180" s="145"/>
      <c r="AK180" s="145"/>
      <c r="AL180" s="145"/>
      <c r="AM180" s="145"/>
      <c r="AN180" s="145"/>
      <c r="AO180" s="145"/>
      <c r="AP180" s="145"/>
    </row>
    <row r="181" spans="1:42" s="253" customFormat="1" ht="15" customHeight="1" x14ac:dyDescent="0.2">
      <c r="A181" s="636"/>
      <c r="B181" s="613"/>
      <c r="C181" s="613"/>
      <c r="D181" s="613"/>
      <c r="E181" s="637"/>
      <c r="F181" s="637"/>
      <c r="G181" s="613"/>
      <c r="H181" s="713"/>
      <c r="I181" s="713"/>
      <c r="J181" s="145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5"/>
      <c r="V181" s="145"/>
      <c r="W181" s="145"/>
      <c r="X181" s="145"/>
      <c r="Y181" s="145"/>
      <c r="Z181" s="145"/>
      <c r="AA181" s="145"/>
      <c r="AB181" s="145"/>
      <c r="AC181" s="145"/>
      <c r="AD181" s="145"/>
      <c r="AE181" s="145"/>
      <c r="AF181" s="145"/>
      <c r="AG181" s="145"/>
      <c r="AH181" s="145"/>
      <c r="AI181" s="145"/>
      <c r="AJ181" s="145"/>
      <c r="AK181" s="145"/>
      <c r="AL181" s="145"/>
      <c r="AM181" s="145"/>
      <c r="AN181" s="145"/>
      <c r="AO181" s="145"/>
      <c r="AP181" s="145"/>
    </row>
    <row r="182" spans="1:42" s="253" customFormat="1" ht="15" customHeight="1" x14ac:dyDescent="0.2">
      <c r="A182" s="613"/>
      <c r="B182" s="613"/>
      <c r="C182" s="613"/>
      <c r="D182" s="613"/>
      <c r="E182" s="617"/>
      <c r="F182" s="617"/>
      <c r="G182" s="617" t="s">
        <v>157</v>
      </c>
      <c r="H182" s="702"/>
      <c r="I182" s="702"/>
      <c r="J182" s="145"/>
      <c r="K182" s="145"/>
      <c r="L182" s="145"/>
      <c r="M182" s="145"/>
      <c r="N182" s="145"/>
      <c r="O182" s="145"/>
      <c r="P182" s="145"/>
      <c r="Q182" s="145"/>
      <c r="R182" s="145"/>
      <c r="S182" s="145"/>
      <c r="T182" s="145"/>
      <c r="U182" s="145"/>
      <c r="V182" s="145"/>
      <c r="W182" s="145"/>
      <c r="X182" s="145"/>
      <c r="Y182" s="145"/>
      <c r="Z182" s="145"/>
      <c r="AA182" s="145"/>
      <c r="AB182" s="145"/>
      <c r="AC182" s="145"/>
      <c r="AD182" s="145"/>
      <c r="AE182" s="145"/>
      <c r="AF182" s="145"/>
      <c r="AG182" s="145"/>
      <c r="AH182" s="145"/>
      <c r="AI182" s="145"/>
      <c r="AJ182" s="145"/>
      <c r="AK182" s="145"/>
      <c r="AL182" s="145"/>
      <c r="AM182" s="145"/>
      <c r="AN182" s="145"/>
      <c r="AO182" s="145"/>
      <c r="AP182" s="145"/>
    </row>
    <row r="183" spans="1:42" ht="4.9000000000000004" customHeight="1" x14ac:dyDescent="0.2">
      <c r="A183" s="618"/>
      <c r="B183" s="619"/>
      <c r="C183" s="619"/>
      <c r="D183" s="616"/>
      <c r="E183" s="616"/>
      <c r="F183" s="616"/>
    </row>
    <row r="184" spans="1:42" ht="4.9000000000000004" customHeight="1" x14ac:dyDescent="0.2">
      <c r="A184" s="620"/>
      <c r="B184" s="621"/>
      <c r="C184" s="621"/>
      <c r="D184" s="620"/>
      <c r="E184" s="620"/>
      <c r="F184" s="620"/>
      <c r="G184" s="620"/>
      <c r="H184" s="714"/>
      <c r="I184" s="714"/>
    </row>
    <row r="185" spans="1:42" s="241" customFormat="1" ht="15" customHeight="1" x14ac:dyDescent="0.2">
      <c r="A185" s="223" t="s">
        <v>97</v>
      </c>
      <c r="B185" s="224">
        <v>2018</v>
      </c>
      <c r="C185" s="224">
        <v>2019</v>
      </c>
      <c r="D185" s="224">
        <v>2020</v>
      </c>
      <c r="E185" s="224">
        <v>2021</v>
      </c>
      <c r="F185" s="224">
        <v>2022</v>
      </c>
      <c r="G185" s="224">
        <v>2023</v>
      </c>
      <c r="H185" s="704"/>
      <c r="I185" s="704"/>
    </row>
    <row r="186" spans="1:42" ht="4.9000000000000004" customHeight="1" x14ac:dyDescent="0.2">
      <c r="A186" s="624"/>
      <c r="B186" s="625"/>
      <c r="C186" s="624"/>
      <c r="D186" s="624"/>
      <c r="E186" s="624"/>
      <c r="F186" s="624"/>
      <c r="G186" s="624"/>
      <c r="H186" s="705"/>
      <c r="I186" s="705"/>
    </row>
    <row r="187" spans="1:42" ht="4.9000000000000004" customHeight="1" x14ac:dyDescent="0.2">
      <c r="A187" s="631"/>
      <c r="B187" s="172"/>
      <c r="C187" s="172"/>
      <c r="D187" s="243"/>
      <c r="E187" s="243"/>
      <c r="F187" s="243"/>
      <c r="G187" s="243"/>
      <c r="H187" s="707"/>
      <c r="I187" s="707"/>
    </row>
    <row r="188" spans="1:42" ht="22.15" customHeight="1" x14ac:dyDescent="0.2">
      <c r="A188" s="626" t="s">
        <v>112</v>
      </c>
      <c r="B188" s="243">
        <f>SUM(B189,B193)</f>
        <v>290326.86</v>
      </c>
      <c r="C188" s="243">
        <f>C189+C193</f>
        <v>253338.9</v>
      </c>
      <c r="D188" s="243">
        <v>200549.47000000003</v>
      </c>
      <c r="E188" s="243">
        <v>205786.47999999995</v>
      </c>
      <c r="F188" s="243">
        <v>278904.32000000001</v>
      </c>
      <c r="G188" s="243">
        <v>226178.31000000008</v>
      </c>
      <c r="H188" s="707"/>
      <c r="I188" s="707"/>
      <c r="P188" s="145" t="s">
        <v>113</v>
      </c>
      <c r="Q188" s="145" t="s">
        <v>159</v>
      </c>
    </row>
    <row r="189" spans="1:42" s="245" customFormat="1" ht="22.15" customHeight="1" x14ac:dyDescent="0.2">
      <c r="A189" s="626" t="s">
        <v>115</v>
      </c>
      <c r="B189" s="243">
        <v>177482.98999999996</v>
      </c>
      <c r="C189" s="243">
        <v>142395</v>
      </c>
      <c r="D189" s="165">
        <v>108837.38000000002</v>
      </c>
      <c r="E189" s="165">
        <v>117148.73999999999</v>
      </c>
      <c r="F189" s="165">
        <v>166122.97</v>
      </c>
      <c r="G189" s="165">
        <v>150375.53000000006</v>
      </c>
      <c r="H189" s="715"/>
      <c r="I189" s="715"/>
      <c r="J189" s="244"/>
      <c r="K189" s="244"/>
      <c r="L189" s="244"/>
      <c r="M189" s="244"/>
      <c r="N189" s="244"/>
      <c r="O189" s="244"/>
      <c r="P189" s="145" t="s">
        <v>116</v>
      </c>
      <c r="Q189" s="145" t="s">
        <v>159</v>
      </c>
      <c r="R189" s="244"/>
      <c r="S189" s="244"/>
      <c r="T189" s="244"/>
      <c r="U189" s="244"/>
      <c r="V189" s="244"/>
      <c r="W189" s="244"/>
      <c r="X189" s="244"/>
      <c r="Y189" s="244"/>
      <c r="Z189" s="244"/>
      <c r="AA189" s="244"/>
      <c r="AB189" s="244"/>
      <c r="AC189" s="244"/>
      <c r="AD189" s="244"/>
      <c r="AE189" s="244"/>
      <c r="AF189" s="244"/>
      <c r="AG189" s="244"/>
      <c r="AH189" s="244"/>
      <c r="AI189" s="244"/>
      <c r="AJ189" s="244"/>
      <c r="AK189" s="244"/>
      <c r="AL189" s="244"/>
      <c r="AM189" s="244"/>
      <c r="AN189" s="244"/>
      <c r="AO189" s="244"/>
      <c r="AP189" s="244"/>
    </row>
    <row r="190" spans="1:42" ht="22.15" customHeight="1" x14ac:dyDescent="0.2">
      <c r="A190" s="626" t="s">
        <v>117</v>
      </c>
      <c r="B190" s="243">
        <v>40705.110000000008</v>
      </c>
      <c r="C190" s="243">
        <v>41215.699999999997</v>
      </c>
      <c r="D190" s="165">
        <v>46339.06</v>
      </c>
      <c r="E190" s="165">
        <v>36873.920000000006</v>
      </c>
      <c r="F190" s="165">
        <v>46722.04</v>
      </c>
      <c r="G190" s="165">
        <v>43380.650000000016</v>
      </c>
      <c r="H190" s="715"/>
      <c r="I190" s="715"/>
      <c r="P190" s="145" t="s">
        <v>118</v>
      </c>
      <c r="Q190" s="145" t="s">
        <v>159</v>
      </c>
    </row>
    <row r="191" spans="1:42" ht="22.15" customHeight="1" x14ac:dyDescent="0.2">
      <c r="A191" s="626" t="s">
        <v>336</v>
      </c>
      <c r="B191" s="243">
        <v>55667.780000000021</v>
      </c>
      <c r="C191" s="243">
        <v>38497.699999999997</v>
      </c>
      <c r="D191" s="243">
        <v>24104.77</v>
      </c>
      <c r="E191" s="243">
        <v>30317.170000000006</v>
      </c>
      <c r="F191" s="243">
        <v>42611.749999999971</v>
      </c>
      <c r="G191" s="243">
        <v>45881.380000000063</v>
      </c>
      <c r="H191" s="707"/>
      <c r="I191" s="707"/>
      <c r="P191" s="145" t="s">
        <v>119</v>
      </c>
      <c r="Q191" s="145" t="s">
        <v>159</v>
      </c>
    </row>
    <row r="192" spans="1:42" ht="22.15" customHeight="1" x14ac:dyDescent="0.2">
      <c r="A192" s="626" t="s">
        <v>337</v>
      </c>
      <c r="B192" s="243">
        <v>11585.46</v>
      </c>
      <c r="C192" s="243">
        <v>9932.7000000000007</v>
      </c>
      <c r="D192" s="243">
        <v>6049.4100000000026</v>
      </c>
      <c r="E192" s="243">
        <v>5586.8300000000008</v>
      </c>
      <c r="F192" s="243">
        <v>9547.3899999999976</v>
      </c>
      <c r="G192" s="243">
        <v>7336.6499999999969</v>
      </c>
      <c r="H192" s="707"/>
      <c r="I192" s="707"/>
      <c r="P192" s="145" t="s">
        <v>120</v>
      </c>
      <c r="Q192" s="145" t="s">
        <v>159</v>
      </c>
    </row>
    <row r="193" spans="1:42" ht="22.15" customHeight="1" x14ac:dyDescent="0.2">
      <c r="A193" s="626" t="s">
        <v>121</v>
      </c>
      <c r="B193" s="243">
        <f>SUM(B194:B195)</f>
        <v>112843.87000000002</v>
      </c>
      <c r="C193" s="243">
        <f>SUM(C194:C195)</f>
        <v>110943.9</v>
      </c>
      <c r="D193" s="243">
        <v>91712.09</v>
      </c>
      <c r="E193" s="243">
        <v>88637.739999999962</v>
      </c>
      <c r="F193" s="243">
        <v>112781.35</v>
      </c>
      <c r="G193" s="243">
        <v>75802.780000000028</v>
      </c>
      <c r="H193" s="707"/>
      <c r="I193" s="707"/>
      <c r="P193" s="145" t="s">
        <v>122</v>
      </c>
      <c r="Q193" s="145" t="s">
        <v>159</v>
      </c>
    </row>
    <row r="194" spans="1:42" ht="22.15" customHeight="1" x14ac:dyDescent="0.2">
      <c r="A194" s="626" t="s">
        <v>123</v>
      </c>
      <c r="B194" s="243">
        <v>33461.360000000008</v>
      </c>
      <c r="C194" s="243">
        <v>35318.199999999997</v>
      </c>
      <c r="D194" s="243">
        <v>26526.920000000006</v>
      </c>
      <c r="E194" s="243">
        <v>18983.400000000001</v>
      </c>
      <c r="F194" s="243">
        <v>15732.339999999993</v>
      </c>
      <c r="G194" s="243">
        <v>12239.89</v>
      </c>
      <c r="H194" s="707"/>
      <c r="I194" s="707"/>
      <c r="P194" s="145" t="s">
        <v>124</v>
      </c>
      <c r="Q194" s="145" t="s">
        <v>159</v>
      </c>
    </row>
    <row r="195" spans="1:42" ht="22.15" customHeight="1" x14ac:dyDescent="0.2">
      <c r="A195" s="626" t="s">
        <v>125</v>
      </c>
      <c r="B195" s="243">
        <v>79382.510000000009</v>
      </c>
      <c r="C195" s="243">
        <v>75625.7</v>
      </c>
      <c r="D195" s="243">
        <v>65185.169999999984</v>
      </c>
      <c r="E195" s="243">
        <v>69654.339999999967</v>
      </c>
      <c r="F195" s="243">
        <v>97049.010000000024</v>
      </c>
      <c r="G195" s="243">
        <v>63562.890000000036</v>
      </c>
      <c r="H195" s="707"/>
      <c r="I195" s="707"/>
      <c r="P195" s="145" t="s">
        <v>126</v>
      </c>
      <c r="Q195" s="145" t="s">
        <v>159</v>
      </c>
    </row>
    <row r="196" spans="1:42" ht="22.15" customHeight="1" x14ac:dyDescent="0.2">
      <c r="A196" s="626" t="s">
        <v>119</v>
      </c>
      <c r="B196" s="243">
        <v>446117.0799999999</v>
      </c>
      <c r="C196" s="243">
        <v>399670.3</v>
      </c>
      <c r="D196" s="243">
        <v>314539.25000000006</v>
      </c>
      <c r="E196" s="243">
        <v>287002.94000000006</v>
      </c>
      <c r="F196" s="243">
        <v>263129.61</v>
      </c>
      <c r="G196" s="243">
        <v>232014.78</v>
      </c>
      <c r="H196" s="707"/>
      <c r="I196" s="707"/>
      <c r="P196" s="145" t="s">
        <v>127</v>
      </c>
      <c r="Q196" s="145" t="s">
        <v>159</v>
      </c>
    </row>
    <row r="197" spans="1:42" s="245" customFormat="1" ht="22.15" customHeight="1" x14ac:dyDescent="0.2">
      <c r="A197" s="626" t="s">
        <v>128</v>
      </c>
      <c r="B197" s="243">
        <v>43404.749999999964</v>
      </c>
      <c r="C197" s="243">
        <v>33191</v>
      </c>
      <c r="D197" s="243">
        <v>23579.410000000003</v>
      </c>
      <c r="E197" s="243">
        <v>27141.839999999993</v>
      </c>
      <c r="F197" s="243">
        <v>31582.220000000012</v>
      </c>
      <c r="G197" s="243">
        <v>27433.89999999998</v>
      </c>
      <c r="H197" s="707"/>
      <c r="I197" s="707"/>
      <c r="J197" s="244"/>
      <c r="K197" s="244"/>
      <c r="L197" s="244"/>
      <c r="M197" s="244"/>
      <c r="N197" s="244"/>
      <c r="O197" s="244"/>
      <c r="P197" s="145" t="s">
        <v>129</v>
      </c>
      <c r="Q197" s="145" t="s">
        <v>159</v>
      </c>
      <c r="R197" s="244"/>
      <c r="S197" s="244"/>
      <c r="T197" s="244"/>
      <c r="U197" s="244"/>
      <c r="V197" s="244"/>
      <c r="W197" s="244"/>
      <c r="X197" s="244"/>
      <c r="Y197" s="244"/>
      <c r="Z197" s="244"/>
      <c r="AA197" s="244"/>
      <c r="AB197" s="244"/>
      <c r="AC197" s="244"/>
      <c r="AD197" s="244"/>
      <c r="AE197" s="244"/>
      <c r="AF197" s="244"/>
      <c r="AG197" s="244"/>
      <c r="AH197" s="244"/>
      <c r="AI197" s="244"/>
      <c r="AJ197" s="244"/>
      <c r="AK197" s="244"/>
      <c r="AL197" s="244"/>
      <c r="AM197" s="244"/>
      <c r="AN197" s="244"/>
      <c r="AO197" s="244"/>
      <c r="AP197" s="244"/>
    </row>
    <row r="198" spans="1:42" ht="22.15" customHeight="1" x14ac:dyDescent="0.2">
      <c r="A198" s="626" t="s">
        <v>334</v>
      </c>
      <c r="B198" s="243">
        <v>4731.1499999999996</v>
      </c>
      <c r="C198" s="243">
        <v>2319.1</v>
      </c>
      <c r="D198" s="243">
        <v>2531.6099999999997</v>
      </c>
      <c r="E198" s="243">
        <v>2325.8399999999997</v>
      </c>
      <c r="F198" s="243">
        <v>3376.74</v>
      </c>
      <c r="G198" s="243">
        <v>3387.86</v>
      </c>
      <c r="H198" s="707"/>
      <c r="I198" s="707"/>
      <c r="P198" s="145" t="s">
        <v>130</v>
      </c>
      <c r="Q198" s="145" t="s">
        <v>159</v>
      </c>
    </row>
    <row r="199" spans="1:42" ht="22.15" customHeight="1" x14ac:dyDescent="0.2">
      <c r="A199" s="626" t="s">
        <v>335</v>
      </c>
      <c r="B199" s="243">
        <v>6892.1200000000044</v>
      </c>
      <c r="C199" s="243">
        <v>5386.7</v>
      </c>
      <c r="D199" s="243">
        <v>5527.3799999999992</v>
      </c>
      <c r="E199" s="243">
        <v>6955.8800000000019</v>
      </c>
      <c r="F199" s="243">
        <v>7512.5500000000011</v>
      </c>
      <c r="G199" s="243">
        <v>6024.6700000000046</v>
      </c>
      <c r="H199" s="707"/>
      <c r="I199" s="707"/>
      <c r="P199" s="145" t="s">
        <v>131</v>
      </c>
      <c r="Q199" s="145" t="s">
        <v>159</v>
      </c>
    </row>
    <row r="200" spans="1:42" ht="22.15" customHeight="1" x14ac:dyDescent="0.2">
      <c r="A200" s="626" t="s">
        <v>132</v>
      </c>
      <c r="B200" s="243">
        <f t="shared" ref="B200:G200" si="43">SUM(B201:B202)</f>
        <v>105272.60999999999</v>
      </c>
      <c r="C200" s="243">
        <f t="shared" si="43"/>
        <v>95489.9</v>
      </c>
      <c r="D200" s="243">
        <f t="shared" si="43"/>
        <v>98385.179999999964</v>
      </c>
      <c r="E200" s="243">
        <f t="shared" si="43"/>
        <v>90181.07</v>
      </c>
      <c r="F200" s="243">
        <f t="shared" si="43"/>
        <v>51071.909999999989</v>
      </c>
      <c r="G200" s="243">
        <f t="shared" si="43"/>
        <v>46165.779999999992</v>
      </c>
      <c r="H200" s="707"/>
      <c r="I200" s="707"/>
      <c r="P200" s="145" t="s">
        <v>133</v>
      </c>
      <c r="Q200" s="145" t="s">
        <v>159</v>
      </c>
    </row>
    <row r="201" spans="1:42" s="245" customFormat="1" ht="22.15" customHeight="1" x14ac:dyDescent="0.2">
      <c r="A201" s="626" t="s">
        <v>134</v>
      </c>
      <c r="B201" s="243">
        <v>73914.430000000008</v>
      </c>
      <c r="C201" s="243">
        <v>64352.800000000003</v>
      </c>
      <c r="D201" s="243">
        <v>62165.549999999981</v>
      </c>
      <c r="E201" s="243">
        <v>51308.94</v>
      </c>
      <c r="F201" s="243">
        <v>29690.839999999993</v>
      </c>
      <c r="G201" s="243">
        <v>19212.969999999998</v>
      </c>
      <c r="H201" s="707"/>
      <c r="I201" s="707"/>
      <c r="J201" s="244"/>
      <c r="K201" s="244"/>
      <c r="L201" s="244"/>
      <c r="M201" s="244"/>
      <c r="N201" s="244"/>
      <c r="O201" s="244"/>
      <c r="P201" s="145" t="s">
        <v>135</v>
      </c>
      <c r="Q201" s="145" t="s">
        <v>159</v>
      </c>
      <c r="R201" s="244"/>
      <c r="S201" s="244"/>
      <c r="T201" s="244"/>
      <c r="U201" s="244"/>
      <c r="V201" s="244"/>
      <c r="W201" s="244"/>
      <c r="X201" s="244"/>
      <c r="Y201" s="244"/>
      <c r="Z201" s="244"/>
      <c r="AA201" s="244"/>
      <c r="AB201" s="244"/>
      <c r="AC201" s="244"/>
      <c r="AD201" s="244"/>
      <c r="AE201" s="244"/>
      <c r="AF201" s="244"/>
      <c r="AG201" s="244"/>
      <c r="AH201" s="244"/>
      <c r="AI201" s="244"/>
      <c r="AJ201" s="244"/>
      <c r="AK201" s="244"/>
      <c r="AL201" s="244"/>
      <c r="AM201" s="244"/>
      <c r="AN201" s="244"/>
      <c r="AO201" s="244"/>
      <c r="AP201" s="244"/>
    </row>
    <row r="202" spans="1:42" ht="22.15" customHeight="1" x14ac:dyDescent="0.2">
      <c r="A202" s="626" t="s">
        <v>136</v>
      </c>
      <c r="B202" s="243">
        <v>31358.179999999978</v>
      </c>
      <c r="C202" s="243">
        <v>31137.1</v>
      </c>
      <c r="D202" s="243">
        <v>36219.62999999999</v>
      </c>
      <c r="E202" s="243">
        <v>38872.129999999997</v>
      </c>
      <c r="F202" s="243">
        <v>21381.069999999996</v>
      </c>
      <c r="G202" s="243">
        <v>26952.809999999994</v>
      </c>
      <c r="H202" s="707"/>
      <c r="I202" s="707"/>
      <c r="P202" s="145" t="s">
        <v>101</v>
      </c>
      <c r="Q202" s="145" t="s">
        <v>159</v>
      </c>
    </row>
    <row r="203" spans="1:42" ht="22.15" customHeight="1" x14ac:dyDescent="0.25">
      <c r="A203" s="626" t="s">
        <v>137</v>
      </c>
      <c r="B203" s="243">
        <v>16811.170000000002</v>
      </c>
      <c r="C203" s="243">
        <f>C204</f>
        <v>10915.199999999999</v>
      </c>
      <c r="D203" s="243">
        <f>D204</f>
        <v>5434.159999999998</v>
      </c>
      <c r="E203" s="243">
        <f>E204</f>
        <v>5245.1000000000022</v>
      </c>
      <c r="F203" s="243">
        <f>F204</f>
        <v>8437.630000000001</v>
      </c>
      <c r="G203" s="243">
        <f>G204</f>
        <v>6495.3000000000038</v>
      </c>
      <c r="H203" s="707"/>
      <c r="I203" s="707"/>
      <c r="J203" s="740" t="s">
        <v>162</v>
      </c>
      <c r="K203" s="740"/>
      <c r="P203" s="145" t="s">
        <v>138</v>
      </c>
      <c r="Q203" s="145" t="s">
        <v>159</v>
      </c>
    </row>
    <row r="204" spans="1:42" s="245" customFormat="1" ht="22.15" customHeight="1" x14ac:dyDescent="0.2">
      <c r="A204" s="626" t="s">
        <v>139</v>
      </c>
      <c r="B204" s="243">
        <v>16811.170000000002</v>
      </c>
      <c r="C204" s="243">
        <v>10915.199999999999</v>
      </c>
      <c r="D204" s="243">
        <v>5434.159999999998</v>
      </c>
      <c r="E204" s="243">
        <v>5245.1000000000022</v>
      </c>
      <c r="F204" s="243">
        <v>8437.630000000001</v>
      </c>
      <c r="G204" s="243">
        <v>6495.3000000000038</v>
      </c>
      <c r="H204" s="707"/>
      <c r="I204" s="707"/>
      <c r="J204" s="244"/>
      <c r="K204" s="244"/>
      <c r="L204" s="244"/>
      <c r="M204" s="244"/>
      <c r="N204" s="244"/>
      <c r="O204" s="244"/>
      <c r="P204" s="145" t="s">
        <v>140</v>
      </c>
      <c r="Q204" s="145" t="s">
        <v>159</v>
      </c>
      <c r="R204" s="244"/>
      <c r="S204" s="244"/>
      <c r="T204" s="244"/>
      <c r="U204" s="244"/>
      <c r="V204" s="244"/>
      <c r="W204" s="244"/>
      <c r="X204" s="244"/>
      <c r="Y204" s="244"/>
      <c r="Z204" s="244"/>
      <c r="AA204" s="244"/>
      <c r="AB204" s="244"/>
      <c r="AC204" s="244"/>
      <c r="AD204" s="244"/>
      <c r="AE204" s="244"/>
      <c r="AF204" s="244"/>
      <c r="AG204" s="244"/>
      <c r="AH204" s="244"/>
      <c r="AI204" s="244"/>
      <c r="AJ204" s="244"/>
      <c r="AK204" s="244"/>
      <c r="AL204" s="244"/>
      <c r="AM204" s="244"/>
      <c r="AN204" s="244"/>
      <c r="AO204" s="244"/>
      <c r="AP204" s="244"/>
    </row>
    <row r="205" spans="1:42" ht="22.15" customHeight="1" x14ac:dyDescent="0.2">
      <c r="A205" s="626" t="s">
        <v>141</v>
      </c>
      <c r="B205" s="243">
        <v>560</v>
      </c>
      <c r="C205" s="243">
        <v>540</v>
      </c>
      <c r="D205" s="243">
        <v>487</v>
      </c>
      <c r="E205" s="243">
        <v>417.9</v>
      </c>
      <c r="F205" s="243">
        <v>342.7</v>
      </c>
      <c r="G205" s="633">
        <v>124.6</v>
      </c>
      <c r="H205" s="707"/>
      <c r="I205" s="707"/>
      <c r="P205" s="145" t="s">
        <v>142</v>
      </c>
      <c r="Q205" s="145" t="s">
        <v>159</v>
      </c>
    </row>
    <row r="206" spans="1:42" ht="22.15" customHeight="1" x14ac:dyDescent="0.2">
      <c r="A206" s="626" t="s">
        <v>101</v>
      </c>
      <c r="B206" s="243">
        <v>27361.810000000009</v>
      </c>
      <c r="C206" s="243">
        <v>25176</v>
      </c>
      <c r="D206" s="243">
        <v>8056.4299999999994</v>
      </c>
      <c r="E206" s="243">
        <v>2537.98</v>
      </c>
      <c r="F206" s="243">
        <v>2780.9199999999992</v>
      </c>
      <c r="G206" s="633">
        <v>1568.54</v>
      </c>
      <c r="H206" s="707"/>
      <c r="I206" s="707"/>
      <c r="P206" s="145" t="s">
        <v>143</v>
      </c>
      <c r="Q206" s="145" t="s">
        <v>159</v>
      </c>
    </row>
    <row r="207" spans="1:42" s="245" customFormat="1" ht="22.15" customHeight="1" x14ac:dyDescent="0.2">
      <c r="A207" s="626" t="s">
        <v>102</v>
      </c>
      <c r="B207" s="243">
        <v>9619.3499999999985</v>
      </c>
      <c r="C207" s="243">
        <v>8045.8</v>
      </c>
      <c r="D207" s="243">
        <v>1854.4100000000003</v>
      </c>
      <c r="E207" s="243">
        <v>585.81999999999994</v>
      </c>
      <c r="F207" s="243">
        <v>686.67999999999984</v>
      </c>
      <c r="G207" s="633">
        <v>222.93999999999997</v>
      </c>
      <c r="H207" s="707"/>
      <c r="I207" s="707"/>
      <c r="J207" s="244"/>
      <c r="K207" s="244"/>
      <c r="L207" s="244"/>
      <c r="M207" s="244"/>
      <c r="N207" s="244"/>
      <c r="O207" s="244"/>
      <c r="P207" s="145" t="s">
        <v>144</v>
      </c>
      <c r="Q207" s="145" t="s">
        <v>159</v>
      </c>
      <c r="R207" s="244"/>
      <c r="S207" s="244"/>
      <c r="T207" s="244"/>
      <c r="U207" s="244"/>
      <c r="V207" s="244"/>
      <c r="W207" s="244"/>
      <c r="X207" s="244"/>
      <c r="Y207" s="244"/>
      <c r="Z207" s="244"/>
      <c r="AA207" s="244"/>
      <c r="AB207" s="244"/>
      <c r="AC207" s="244"/>
      <c r="AD207" s="244"/>
      <c r="AE207" s="244"/>
      <c r="AF207" s="244"/>
      <c r="AG207" s="244"/>
      <c r="AH207" s="244"/>
      <c r="AI207" s="244"/>
      <c r="AJ207" s="244"/>
      <c r="AK207" s="244"/>
      <c r="AL207" s="244"/>
      <c r="AM207" s="244"/>
      <c r="AN207" s="244"/>
      <c r="AO207" s="244"/>
      <c r="AP207" s="244"/>
    </row>
    <row r="208" spans="1:42" ht="22.15" customHeight="1" x14ac:dyDescent="0.2">
      <c r="A208" s="626" t="s">
        <v>329</v>
      </c>
      <c r="B208" s="243">
        <v>15755.67</v>
      </c>
      <c r="C208" s="243">
        <v>15844.1</v>
      </c>
      <c r="D208" s="243">
        <v>5182.1599999999989</v>
      </c>
      <c r="E208" s="243">
        <v>995.43000000000018</v>
      </c>
      <c r="F208" s="243">
        <v>158.74</v>
      </c>
      <c r="G208" s="633">
        <v>127.3</v>
      </c>
      <c r="H208" s="707"/>
      <c r="I208" s="707"/>
      <c r="P208" s="145" t="s">
        <v>145</v>
      </c>
      <c r="Q208" s="145" t="s">
        <v>159</v>
      </c>
    </row>
    <row r="209" spans="1:42" ht="22.15" customHeight="1" x14ac:dyDescent="0.2">
      <c r="A209" s="626" t="s">
        <v>330</v>
      </c>
      <c r="B209" s="243">
        <v>851.98000000000013</v>
      </c>
      <c r="C209" s="243">
        <v>289</v>
      </c>
      <c r="D209" s="243">
        <v>158.79000000000002</v>
      </c>
      <c r="E209" s="243">
        <v>146.91000000000003</v>
      </c>
      <c r="F209" s="243">
        <v>221.97999999999993</v>
      </c>
      <c r="G209" s="633">
        <v>78.16</v>
      </c>
      <c r="H209" s="707"/>
      <c r="I209" s="707"/>
      <c r="P209" s="145" t="s">
        <v>146</v>
      </c>
      <c r="Q209" s="145" t="s">
        <v>159</v>
      </c>
    </row>
    <row r="210" spans="1:42" ht="22.15" customHeight="1" x14ac:dyDescent="0.2">
      <c r="A210" s="626" t="s">
        <v>103</v>
      </c>
      <c r="B210" s="243">
        <v>83100.89999999998</v>
      </c>
      <c r="C210" s="243">
        <v>75807.7</v>
      </c>
      <c r="D210" s="243">
        <v>69357.299999999988</v>
      </c>
      <c r="E210" s="243">
        <v>64165.229999999989</v>
      </c>
      <c r="F210" s="243">
        <v>66376.439999999988</v>
      </c>
      <c r="G210" s="633">
        <v>63469.850000000006</v>
      </c>
      <c r="H210" s="707"/>
      <c r="I210" s="707"/>
      <c r="P210" s="145" t="s">
        <v>147</v>
      </c>
      <c r="Q210" s="145" t="s">
        <v>159</v>
      </c>
    </row>
    <row r="211" spans="1:42" s="245" customFormat="1" ht="22.15" customHeight="1" x14ac:dyDescent="0.2">
      <c r="A211" s="626" t="s">
        <v>148</v>
      </c>
      <c r="B211" s="243">
        <v>35119.25</v>
      </c>
      <c r="C211" s="243">
        <v>34189.300000000003</v>
      </c>
      <c r="D211" s="243">
        <v>35656.549999999996</v>
      </c>
      <c r="E211" s="243">
        <v>29455.96999999999</v>
      </c>
      <c r="F211" s="243">
        <v>23474.689999999984</v>
      </c>
      <c r="G211" s="633">
        <v>25565.240000000005</v>
      </c>
      <c r="H211" s="707"/>
      <c r="I211" s="707"/>
      <c r="J211" s="244"/>
      <c r="K211" s="244"/>
      <c r="L211" s="244"/>
      <c r="M211" s="244"/>
      <c r="N211" s="244"/>
      <c r="O211" s="244"/>
      <c r="P211" s="145" t="s">
        <v>105</v>
      </c>
      <c r="Q211" s="145" t="s">
        <v>159</v>
      </c>
      <c r="R211" s="244"/>
      <c r="S211" s="244"/>
      <c r="T211" s="244"/>
      <c r="U211" s="244"/>
      <c r="V211" s="244"/>
      <c r="W211" s="244"/>
      <c r="X211" s="244"/>
      <c r="Y211" s="244"/>
      <c r="Z211" s="244"/>
      <c r="AA211" s="244"/>
      <c r="AB211" s="244"/>
      <c r="AC211" s="244"/>
      <c r="AD211" s="244"/>
      <c r="AE211" s="244"/>
      <c r="AF211" s="244"/>
      <c r="AG211" s="244"/>
      <c r="AH211" s="244"/>
      <c r="AI211" s="244"/>
      <c r="AJ211" s="244"/>
      <c r="AK211" s="244"/>
      <c r="AL211" s="244"/>
      <c r="AM211" s="244"/>
      <c r="AN211" s="244"/>
      <c r="AO211" s="244"/>
      <c r="AP211" s="244"/>
    </row>
    <row r="212" spans="1:42" ht="22.15" customHeight="1" x14ac:dyDescent="0.2">
      <c r="A212" s="626" t="s">
        <v>332</v>
      </c>
      <c r="B212" s="243">
        <v>12477.719999999992</v>
      </c>
      <c r="C212" s="243">
        <v>11878.5</v>
      </c>
      <c r="D212" s="243">
        <v>12097.760000000002</v>
      </c>
      <c r="E212" s="243">
        <v>8664.6299999999974</v>
      </c>
      <c r="F212" s="243">
        <v>10421.510000000006</v>
      </c>
      <c r="G212" s="633">
        <v>7869.83</v>
      </c>
      <c r="H212" s="707"/>
      <c r="I212" s="707"/>
      <c r="P212" s="145" t="s">
        <v>137</v>
      </c>
      <c r="Q212" s="145" t="s">
        <v>159</v>
      </c>
    </row>
    <row r="213" spans="1:42" ht="22.15" customHeight="1" x14ac:dyDescent="0.2">
      <c r="A213" s="626" t="s">
        <v>333</v>
      </c>
      <c r="B213" s="243">
        <v>11469.870000000003</v>
      </c>
      <c r="C213" s="243">
        <v>11915.8</v>
      </c>
      <c r="D213" s="243">
        <v>8841.8299999999981</v>
      </c>
      <c r="E213" s="243">
        <v>9364.3600000000042</v>
      </c>
      <c r="F213" s="243">
        <v>14758.130000000001</v>
      </c>
      <c r="G213" s="633">
        <v>12228.770000000004</v>
      </c>
      <c r="H213" s="707"/>
      <c r="I213" s="707"/>
      <c r="P213" s="145" t="s">
        <v>149</v>
      </c>
      <c r="Q213" s="145" t="s">
        <v>159</v>
      </c>
    </row>
    <row r="214" spans="1:42" ht="22.15" customHeight="1" x14ac:dyDescent="0.2">
      <c r="A214" s="626" t="s">
        <v>105</v>
      </c>
      <c r="B214" s="243">
        <v>10</v>
      </c>
      <c r="C214" s="243">
        <v>15.6</v>
      </c>
      <c r="D214" s="243">
        <v>53.6</v>
      </c>
      <c r="E214" s="243">
        <v>38.299999999999997</v>
      </c>
      <c r="F214" s="243">
        <v>32.799999999999997</v>
      </c>
      <c r="G214" s="633">
        <v>651</v>
      </c>
      <c r="H214" s="707"/>
      <c r="I214" s="707"/>
      <c r="P214" s="145" t="s">
        <v>150</v>
      </c>
      <c r="Q214" s="145" t="s">
        <v>159</v>
      </c>
    </row>
    <row r="215" spans="1:42" s="245" customFormat="1" ht="5.0999999999999996" customHeight="1" x14ac:dyDescent="0.2">
      <c r="A215" s="638"/>
      <c r="B215" s="638"/>
      <c r="C215" s="638"/>
      <c r="D215" s="638"/>
      <c r="E215" s="638"/>
      <c r="F215" s="638"/>
      <c r="G215" s="638"/>
      <c r="H215" s="716"/>
      <c r="I215" s="716"/>
      <c r="J215" s="244"/>
      <c r="K215" s="244"/>
      <c r="L215" s="244"/>
      <c r="M215" s="244"/>
      <c r="N215" s="244"/>
      <c r="O215" s="244"/>
      <c r="P215" s="244"/>
      <c r="Q215" s="244"/>
      <c r="R215" s="244"/>
      <c r="S215" s="244"/>
      <c r="T215" s="244"/>
      <c r="U215" s="244"/>
      <c r="V215" s="244"/>
      <c r="W215" s="244"/>
      <c r="X215" s="244"/>
      <c r="Y215" s="244"/>
      <c r="Z215" s="244"/>
      <c r="AA215" s="244"/>
      <c r="AB215" s="244"/>
      <c r="AC215" s="244"/>
      <c r="AD215" s="244"/>
      <c r="AE215" s="244"/>
      <c r="AF215" s="244"/>
      <c r="AG215" s="244"/>
      <c r="AH215" s="244"/>
      <c r="AI215" s="244"/>
      <c r="AJ215" s="244"/>
      <c r="AK215" s="244"/>
      <c r="AL215" s="244"/>
      <c r="AM215" s="244"/>
      <c r="AN215" s="244"/>
      <c r="AO215" s="244"/>
      <c r="AP215" s="244"/>
    </row>
    <row r="216" spans="1:42" ht="5.0999999999999996" customHeight="1" x14ac:dyDescent="0.2">
      <c r="A216" s="616"/>
      <c r="B216" s="89"/>
      <c r="C216" s="370"/>
      <c r="D216" s="243"/>
      <c r="E216" s="243"/>
      <c r="F216" s="243"/>
    </row>
    <row r="217" spans="1:42" s="242" customFormat="1" ht="15" customHeight="1" x14ac:dyDescent="0.2">
      <c r="A217" s="626" t="s">
        <v>151</v>
      </c>
      <c r="B217" s="172"/>
      <c r="C217" s="172"/>
      <c r="D217" s="370"/>
      <c r="E217" s="243"/>
      <c r="F217" s="243"/>
      <c r="G217" s="172"/>
      <c r="H217" s="706"/>
      <c r="I217" s="706"/>
      <c r="J217" s="254"/>
      <c r="K217" s="254"/>
      <c r="L217" s="254"/>
      <c r="M217" s="254"/>
      <c r="N217" s="254"/>
      <c r="O217" s="254"/>
      <c r="P217" s="254"/>
      <c r="Q217" s="254"/>
      <c r="R217" s="254"/>
      <c r="S217" s="254"/>
      <c r="T217" s="254"/>
      <c r="U217" s="254"/>
      <c r="V217" s="254"/>
      <c r="W217" s="254"/>
      <c r="X217" s="254"/>
      <c r="Y217" s="254"/>
      <c r="Z217" s="254"/>
      <c r="AA217" s="254"/>
      <c r="AB217" s="254"/>
      <c r="AC217" s="254"/>
      <c r="AD217" s="254"/>
      <c r="AE217" s="254"/>
      <c r="AF217" s="254"/>
      <c r="AG217" s="254"/>
      <c r="AH217" s="254"/>
      <c r="AI217" s="254"/>
      <c r="AJ217" s="254"/>
      <c r="AK217" s="254"/>
      <c r="AL217" s="254"/>
      <c r="AM217" s="254"/>
      <c r="AN217" s="254"/>
      <c r="AO217" s="254"/>
      <c r="AP217" s="254"/>
    </row>
    <row r="218" spans="1:42" s="251" customFormat="1" ht="15" customHeight="1" x14ac:dyDescent="0.2">
      <c r="A218" s="239" t="s">
        <v>163</v>
      </c>
      <c r="B218" s="635"/>
      <c r="C218" s="635"/>
      <c r="D218" s="632"/>
      <c r="E218" s="243"/>
      <c r="F218" s="243"/>
      <c r="G218" s="635"/>
      <c r="H218" s="712"/>
      <c r="I218" s="712"/>
      <c r="J218" s="252"/>
      <c r="K218" s="252"/>
      <c r="L218" s="252"/>
      <c r="M218" s="252"/>
      <c r="N218" s="252"/>
      <c r="O218" s="252"/>
      <c r="P218" s="252"/>
      <c r="Q218" s="252"/>
      <c r="R218" s="252"/>
      <c r="S218" s="252"/>
      <c r="T218" s="252"/>
      <c r="U218" s="252"/>
      <c r="V218" s="252"/>
      <c r="W218" s="252"/>
      <c r="X218" s="252"/>
      <c r="Y218" s="252"/>
      <c r="Z218" s="252"/>
      <c r="AA218" s="252"/>
      <c r="AB218" s="252"/>
      <c r="AC218" s="252"/>
      <c r="AD218" s="252"/>
      <c r="AE218" s="252"/>
      <c r="AF218" s="252"/>
      <c r="AG218" s="252"/>
      <c r="AH218" s="252"/>
      <c r="AI218" s="252"/>
      <c r="AJ218" s="252"/>
      <c r="AK218" s="252"/>
      <c r="AL218" s="252"/>
      <c r="AM218" s="252"/>
      <c r="AN218" s="252"/>
      <c r="AO218" s="252"/>
      <c r="AP218" s="252"/>
    </row>
    <row r="219" spans="1:42" s="253" customFormat="1" ht="15" customHeight="1" x14ac:dyDescent="0.2">
      <c r="A219" s="636"/>
      <c r="B219" s="613"/>
      <c r="C219" s="613"/>
      <c r="D219" s="370"/>
      <c r="E219" s="243"/>
      <c r="F219" s="243"/>
      <c r="G219" s="613"/>
      <c r="H219" s="713"/>
      <c r="I219" s="713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145"/>
      <c r="U219" s="145"/>
      <c r="V219" s="145"/>
      <c r="W219" s="145"/>
      <c r="X219" s="145"/>
      <c r="Y219" s="145"/>
      <c r="Z219" s="145"/>
      <c r="AA219" s="145"/>
      <c r="AB219" s="145"/>
      <c r="AC219" s="145"/>
      <c r="AD219" s="145"/>
      <c r="AE219" s="145"/>
      <c r="AF219" s="145"/>
      <c r="AG219" s="145"/>
      <c r="AH219" s="145"/>
      <c r="AI219" s="145"/>
      <c r="AJ219" s="145"/>
      <c r="AK219" s="145"/>
      <c r="AL219" s="145"/>
      <c r="AM219" s="145"/>
      <c r="AN219" s="145"/>
      <c r="AO219" s="145"/>
      <c r="AP219" s="145"/>
    </row>
    <row r="220" spans="1:42" s="253" customFormat="1" ht="15" customHeight="1" x14ac:dyDescent="0.2">
      <c r="A220" s="636"/>
      <c r="B220" s="613"/>
      <c r="C220" s="613"/>
      <c r="D220" s="370"/>
      <c r="E220" s="243"/>
      <c r="F220" s="243"/>
      <c r="G220" s="613"/>
      <c r="H220" s="713"/>
      <c r="I220" s="713"/>
      <c r="J220" s="145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5"/>
      <c r="V220" s="145"/>
      <c r="W220" s="145"/>
      <c r="X220" s="145"/>
      <c r="Y220" s="145"/>
      <c r="Z220" s="145"/>
      <c r="AA220" s="145"/>
      <c r="AB220" s="145"/>
      <c r="AC220" s="145"/>
      <c r="AD220" s="145"/>
      <c r="AE220" s="145"/>
      <c r="AF220" s="145"/>
      <c r="AG220" s="145"/>
      <c r="AH220" s="145"/>
      <c r="AI220" s="145"/>
      <c r="AJ220" s="145"/>
      <c r="AK220" s="145"/>
      <c r="AL220" s="145"/>
      <c r="AM220" s="145"/>
      <c r="AN220" s="145"/>
      <c r="AO220" s="145"/>
      <c r="AP220" s="145"/>
    </row>
    <row r="221" spans="1:42" s="253" customFormat="1" ht="15" customHeight="1" x14ac:dyDescent="0.2">
      <c r="A221" s="613"/>
      <c r="B221" s="613"/>
      <c r="C221" s="613"/>
      <c r="D221" s="617"/>
      <c r="E221" s="617"/>
      <c r="F221" s="617"/>
      <c r="G221" s="617" t="s">
        <v>157</v>
      </c>
      <c r="H221" s="702"/>
      <c r="I221" s="702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145"/>
      <c r="U221" s="145"/>
      <c r="V221" s="145"/>
      <c r="W221" s="145"/>
      <c r="X221" s="145"/>
      <c r="Y221" s="145"/>
      <c r="Z221" s="145"/>
      <c r="AA221" s="145"/>
      <c r="AB221" s="145"/>
      <c r="AC221" s="145"/>
      <c r="AD221" s="145"/>
      <c r="AE221" s="145"/>
      <c r="AF221" s="145"/>
      <c r="AG221" s="145"/>
      <c r="AH221" s="145"/>
      <c r="AI221" s="145"/>
      <c r="AJ221" s="145"/>
      <c r="AK221" s="145"/>
      <c r="AL221" s="145"/>
      <c r="AM221" s="145"/>
      <c r="AN221" s="145"/>
      <c r="AO221" s="145"/>
      <c r="AP221" s="145"/>
    </row>
    <row r="222" spans="1:42" ht="5.0999999999999996" customHeight="1" x14ac:dyDescent="0.2">
      <c r="A222" s="618"/>
      <c r="B222" s="619"/>
      <c r="C222" s="172"/>
      <c r="D222" s="172"/>
      <c r="E222" s="172"/>
      <c r="F222" s="172"/>
    </row>
    <row r="223" spans="1:42" ht="5.0999999999999996" customHeight="1" x14ac:dyDescent="0.2">
      <c r="A223" s="620"/>
      <c r="B223" s="621"/>
      <c r="C223" s="630"/>
      <c r="D223" s="630"/>
      <c r="E223" s="630"/>
      <c r="F223" s="630"/>
      <c r="G223" s="620"/>
      <c r="H223" s="714"/>
      <c r="I223" s="714"/>
    </row>
    <row r="224" spans="1:42" s="241" customFormat="1" ht="15" customHeight="1" x14ac:dyDescent="0.2">
      <c r="A224" s="223" t="s">
        <v>97</v>
      </c>
      <c r="B224" s="224">
        <v>2018</v>
      </c>
      <c r="C224" s="224">
        <v>2019</v>
      </c>
      <c r="D224" s="224">
        <v>2020</v>
      </c>
      <c r="E224" s="224">
        <v>2021</v>
      </c>
      <c r="F224" s="224">
        <v>2022</v>
      </c>
      <c r="G224" s="224">
        <v>2023</v>
      </c>
      <c r="H224" s="704"/>
      <c r="I224" s="704"/>
      <c r="J224" s="241" t="s">
        <v>6</v>
      </c>
      <c r="K224" s="241" t="s">
        <v>7</v>
      </c>
      <c r="M224" s="241" t="s">
        <v>3</v>
      </c>
    </row>
    <row r="225" spans="1:42" ht="5.0999999999999996" customHeight="1" x14ac:dyDescent="0.2">
      <c r="A225" s="624"/>
      <c r="B225" s="625"/>
      <c r="C225" s="624"/>
      <c r="D225" s="624"/>
      <c r="E225" s="624"/>
      <c r="F225" s="624"/>
      <c r="G225" s="624"/>
      <c r="H225" s="705"/>
      <c r="I225" s="705"/>
    </row>
    <row r="226" spans="1:42" s="245" customFormat="1" ht="5.0999999999999996" customHeight="1" x14ac:dyDescent="0.2">
      <c r="A226" s="172"/>
      <c r="B226" s="172"/>
      <c r="C226" s="172"/>
      <c r="D226" s="243"/>
      <c r="E226" s="243"/>
      <c r="F226" s="243"/>
      <c r="G226" s="243"/>
      <c r="H226" s="707"/>
      <c r="I226" s="707"/>
      <c r="J226" s="244"/>
      <c r="K226" s="244"/>
      <c r="L226" s="244"/>
      <c r="M226" s="244"/>
      <c r="N226" s="244"/>
      <c r="O226" s="244"/>
      <c r="P226" s="244"/>
      <c r="Q226" s="244"/>
      <c r="R226" s="244"/>
      <c r="S226" s="244"/>
      <c r="T226" s="244"/>
      <c r="U226" s="244"/>
      <c r="V226" s="244"/>
      <c r="W226" s="244"/>
      <c r="X226" s="244"/>
      <c r="Y226" s="244"/>
      <c r="Z226" s="244"/>
      <c r="AA226" s="244"/>
      <c r="AB226" s="244"/>
      <c r="AC226" s="244"/>
      <c r="AD226" s="244"/>
      <c r="AE226" s="244"/>
      <c r="AF226" s="244"/>
      <c r="AG226" s="244"/>
      <c r="AH226" s="244"/>
      <c r="AI226" s="244"/>
      <c r="AJ226" s="244"/>
      <c r="AK226" s="244"/>
      <c r="AL226" s="244"/>
      <c r="AM226" s="244"/>
      <c r="AN226" s="244"/>
      <c r="AO226" s="244"/>
      <c r="AP226" s="244"/>
    </row>
    <row r="227" spans="1:42" ht="22.15" customHeight="1" x14ac:dyDescent="0.2">
      <c r="A227" s="626" t="s">
        <v>112</v>
      </c>
      <c r="B227" s="243">
        <f>SUM(B228,B232)</f>
        <v>2471956</v>
      </c>
      <c r="C227" s="243">
        <f>C228+C232</f>
        <v>2484609.7999999998</v>
      </c>
      <c r="D227" s="243">
        <v>1928514.53</v>
      </c>
      <c r="E227" s="243">
        <v>1905247.2599999998</v>
      </c>
      <c r="F227" s="243">
        <v>1962753.8</v>
      </c>
      <c r="G227" s="243">
        <v>1027623.22</v>
      </c>
      <c r="H227" s="710">
        <f>G227*100/F227</f>
        <v>52.356195667536092</v>
      </c>
      <c r="I227" s="707"/>
      <c r="J227" s="660">
        <v>1253801.53</v>
      </c>
      <c r="K227" s="660">
        <v>226178.31000000008</v>
      </c>
      <c r="L227" s="660"/>
      <c r="M227" s="660">
        <v>1027623.22</v>
      </c>
      <c r="N227" s="665"/>
      <c r="P227" s="660" t="s">
        <v>6</v>
      </c>
      <c r="Q227" s="660" t="s">
        <v>7</v>
      </c>
      <c r="R227" s="665"/>
      <c r="S227" s="665" t="s">
        <v>164</v>
      </c>
    </row>
    <row r="228" spans="1:42" ht="22.15" customHeight="1" x14ac:dyDescent="0.2">
      <c r="A228" s="626" t="s">
        <v>115</v>
      </c>
      <c r="B228" s="243">
        <v>1623558</v>
      </c>
      <c r="C228" s="243">
        <v>1559377.3</v>
      </c>
      <c r="D228" s="243">
        <v>1160397.68</v>
      </c>
      <c r="E228" s="243">
        <v>1133342.8599999999</v>
      </c>
      <c r="F228" s="243">
        <v>1165664.8000000003</v>
      </c>
      <c r="G228" s="243">
        <v>665301.31000000006</v>
      </c>
      <c r="H228" s="710">
        <f t="shared" ref="H228:H253" si="44">G228*100/F228</f>
        <v>57.074839181898597</v>
      </c>
      <c r="I228" s="707"/>
      <c r="J228" s="660">
        <v>815676.84000000008</v>
      </c>
      <c r="K228" s="660">
        <v>150375.53000000006</v>
      </c>
      <c r="L228" s="660"/>
      <c r="M228" s="660">
        <v>665301.31000000006</v>
      </c>
      <c r="N228" s="665"/>
      <c r="O228" s="666" t="s">
        <v>112</v>
      </c>
      <c r="P228" s="664">
        <f>J227/J227*100</f>
        <v>100</v>
      </c>
      <c r="Q228" s="667">
        <f>K227/J227*100</f>
        <v>18.039402934848876</v>
      </c>
      <c r="R228" s="667"/>
      <c r="S228" s="667">
        <f>M227/J227*100</f>
        <v>81.960597065151134</v>
      </c>
      <c r="T228" s="663"/>
    </row>
    <row r="229" spans="1:42" ht="22.15" customHeight="1" x14ac:dyDescent="0.2">
      <c r="A229" s="626" t="s">
        <v>117</v>
      </c>
      <c r="B229" s="243">
        <v>94441.919999999998</v>
      </c>
      <c r="C229" s="243">
        <v>89959.8</v>
      </c>
      <c r="D229" s="243">
        <v>69045.88</v>
      </c>
      <c r="E229" s="243">
        <v>60418.5</v>
      </c>
      <c r="F229" s="243">
        <v>46075.7</v>
      </c>
      <c r="G229" s="243">
        <v>36443.42</v>
      </c>
      <c r="H229" s="711">
        <f t="shared" si="44"/>
        <v>79.094663781559476</v>
      </c>
      <c r="I229" s="707"/>
      <c r="J229" s="660">
        <v>79824.070000000007</v>
      </c>
      <c r="K229" s="660">
        <v>43380.650000000016</v>
      </c>
      <c r="L229" s="660"/>
      <c r="M229" s="660">
        <v>36443.42</v>
      </c>
      <c r="N229" s="665"/>
      <c r="O229" s="666" t="s">
        <v>165</v>
      </c>
      <c r="P229" s="664">
        <f>J228/J228*100</f>
        <v>100</v>
      </c>
      <c r="Q229" s="667">
        <f>K228/J228*100</f>
        <v>18.435674843973754</v>
      </c>
      <c r="R229" s="667"/>
      <c r="S229" s="667">
        <f>M228/J228*100</f>
        <v>81.564325156026257</v>
      </c>
      <c r="T229" s="663"/>
    </row>
    <row r="230" spans="1:42" ht="22.15" customHeight="1" x14ac:dyDescent="0.2">
      <c r="A230" s="626" t="s">
        <v>336</v>
      </c>
      <c r="B230" s="243">
        <v>493844</v>
      </c>
      <c r="C230" s="243">
        <v>437439.6</v>
      </c>
      <c r="D230" s="243">
        <v>278475.87999999989</v>
      </c>
      <c r="E230" s="243">
        <v>287633.87000000011</v>
      </c>
      <c r="F230" s="243">
        <v>224473.2</v>
      </c>
      <c r="G230" s="243">
        <v>185387.57</v>
      </c>
      <c r="H230" s="711">
        <f t="shared" si="44"/>
        <v>82.587841221134639</v>
      </c>
      <c r="I230" s="707"/>
      <c r="J230" s="660">
        <v>231268.95000000007</v>
      </c>
      <c r="K230" s="660">
        <v>45881.380000000063</v>
      </c>
      <c r="L230" s="660"/>
      <c r="M230" s="660">
        <v>185387.57</v>
      </c>
      <c r="N230" s="665"/>
      <c r="O230" s="666" t="s">
        <v>121</v>
      </c>
      <c r="P230" s="664">
        <f>J232/J232*100</f>
        <v>100</v>
      </c>
      <c r="Q230" s="667">
        <f>K232/J232*100</f>
        <v>17.301645337540787</v>
      </c>
      <c r="R230" s="667"/>
      <c r="S230" s="667">
        <f>M232/J232*100</f>
        <v>82.698354662459224</v>
      </c>
      <c r="T230" s="663"/>
    </row>
    <row r="231" spans="1:42" ht="22.15" customHeight="1" x14ac:dyDescent="0.2">
      <c r="A231" s="626" t="s">
        <v>337</v>
      </c>
      <c r="B231" s="243">
        <v>181352.54000000004</v>
      </c>
      <c r="C231" s="243">
        <v>157269.20000000001</v>
      </c>
      <c r="D231" s="243">
        <v>95570.299999999974</v>
      </c>
      <c r="E231" s="243">
        <v>76179.37999999999</v>
      </c>
      <c r="F231" s="243">
        <v>80148.800000000003</v>
      </c>
      <c r="G231" s="243">
        <v>82108.62</v>
      </c>
      <c r="H231" s="711">
        <f t="shared" si="44"/>
        <v>102.44522687800691</v>
      </c>
      <c r="I231" s="707"/>
      <c r="J231" s="660">
        <v>89445.26999999999</v>
      </c>
      <c r="K231" s="660">
        <v>7336.6499999999969</v>
      </c>
      <c r="L231" s="660"/>
      <c r="M231" s="660">
        <v>82108.62</v>
      </c>
      <c r="N231" s="665"/>
      <c r="O231" s="666" t="s">
        <v>119</v>
      </c>
      <c r="P231" s="664">
        <f>J235/J235*100</f>
        <v>100</v>
      </c>
      <c r="Q231" s="667">
        <f>K235/J235*100</f>
        <v>20.929388219370544</v>
      </c>
      <c r="R231" s="667"/>
      <c r="S231" s="667">
        <f>M235/J235*100</f>
        <v>79.070611780629449</v>
      </c>
      <c r="T231" s="663"/>
    </row>
    <row r="232" spans="1:42" ht="22.15" customHeight="1" x14ac:dyDescent="0.2">
      <c r="A232" s="626" t="s">
        <v>121</v>
      </c>
      <c r="B232" s="243">
        <f>SUM(B233:B234)</f>
        <v>848398</v>
      </c>
      <c r="C232" s="243">
        <f>C233+C234</f>
        <v>925232.5</v>
      </c>
      <c r="D232" s="243">
        <v>768116.85000000009</v>
      </c>
      <c r="E232" s="243">
        <v>771904.39999999991</v>
      </c>
      <c r="F232" s="243">
        <v>797089.00000000012</v>
      </c>
      <c r="G232" s="243">
        <v>362321.91</v>
      </c>
      <c r="H232" s="710">
        <f t="shared" si="44"/>
        <v>45.455640461730113</v>
      </c>
      <c r="I232" s="707"/>
      <c r="J232" s="660">
        <v>438124.69</v>
      </c>
      <c r="K232" s="660">
        <v>75802.780000000028</v>
      </c>
      <c r="L232" s="660"/>
      <c r="M232" s="660">
        <v>362321.91</v>
      </c>
      <c r="N232" s="665"/>
      <c r="O232" s="666" t="s">
        <v>166</v>
      </c>
      <c r="P232" s="664">
        <f>J240/J240*100</f>
        <v>100</v>
      </c>
      <c r="Q232" s="667">
        <f>K240/J240*100</f>
        <v>32.694040445516336</v>
      </c>
      <c r="R232" s="667"/>
      <c r="S232" s="667">
        <f>M240/J240*100</f>
        <v>67.30595955448365</v>
      </c>
      <c r="T232" s="663"/>
    </row>
    <row r="233" spans="1:42" ht="22.15" customHeight="1" x14ac:dyDescent="0.2">
      <c r="A233" s="626" t="s">
        <v>123</v>
      </c>
      <c r="B233" s="243">
        <v>238462</v>
      </c>
      <c r="C233" s="243">
        <v>248632.1</v>
      </c>
      <c r="D233" s="243">
        <v>236878.09000000003</v>
      </c>
      <c r="E233" s="243">
        <v>222994.05000000002</v>
      </c>
      <c r="F233" s="243">
        <v>221622.1</v>
      </c>
      <c r="G233" s="243">
        <v>74365.070000000007</v>
      </c>
      <c r="H233" s="710">
        <f t="shared" si="44"/>
        <v>33.554898180280759</v>
      </c>
      <c r="I233" s="707"/>
      <c r="J233" s="660">
        <v>86604.96</v>
      </c>
      <c r="K233" s="660">
        <v>12239.89</v>
      </c>
      <c r="L233" s="660"/>
      <c r="M233" s="660">
        <v>74365.070000000007</v>
      </c>
      <c r="N233" s="665"/>
      <c r="O233" s="666" t="s">
        <v>149</v>
      </c>
      <c r="P233" s="664">
        <f>J243/J243*100</f>
        <v>100</v>
      </c>
      <c r="Q233" s="667">
        <f>K243/J243*100</f>
        <v>16.356486955076516</v>
      </c>
      <c r="R233" s="667"/>
      <c r="S233" s="667">
        <f>M243/J243*100</f>
        <v>83.643513044923495</v>
      </c>
      <c r="T233" s="663"/>
    </row>
    <row r="234" spans="1:42" s="245" customFormat="1" ht="22.15" customHeight="1" x14ac:dyDescent="0.2">
      <c r="A234" s="626" t="s">
        <v>125</v>
      </c>
      <c r="B234" s="243">
        <v>609936</v>
      </c>
      <c r="C234" s="243">
        <v>676600.4</v>
      </c>
      <c r="D234" s="243">
        <v>531238.76</v>
      </c>
      <c r="E234" s="243">
        <v>548910.34999999986</v>
      </c>
      <c r="F234" s="243">
        <v>575466.89999999991</v>
      </c>
      <c r="G234" s="243">
        <v>287956.84000000003</v>
      </c>
      <c r="H234" s="710">
        <f t="shared" si="44"/>
        <v>50.038818913824599</v>
      </c>
      <c r="I234" s="707"/>
      <c r="J234" s="660">
        <v>351519.73000000004</v>
      </c>
      <c r="K234" s="660">
        <v>63562.890000000036</v>
      </c>
      <c r="L234" s="660"/>
      <c r="M234" s="660">
        <v>287956.84000000003</v>
      </c>
      <c r="N234" s="665"/>
      <c r="O234" s="666" t="s">
        <v>101</v>
      </c>
      <c r="P234" s="664">
        <f>J245/J245*100</f>
        <v>100</v>
      </c>
      <c r="Q234" s="667">
        <f>K245/J245*100</f>
        <v>12.650536333575287</v>
      </c>
      <c r="R234" s="667"/>
      <c r="S234" s="667">
        <f>M245/J245*100</f>
        <v>87.349463666424711</v>
      </c>
      <c r="T234" s="663"/>
      <c r="U234" s="244"/>
      <c r="V234" s="244"/>
      <c r="W234" s="244"/>
      <c r="X234" s="244"/>
      <c r="Y234" s="244"/>
      <c r="Z234" s="244"/>
      <c r="AA234" s="244"/>
      <c r="AB234" s="244"/>
      <c r="AC234" s="244"/>
      <c r="AD234" s="244"/>
      <c r="AE234" s="244"/>
      <c r="AF234" s="244"/>
      <c r="AG234" s="244"/>
      <c r="AH234" s="244"/>
      <c r="AI234" s="244"/>
      <c r="AJ234" s="244"/>
      <c r="AK234" s="244"/>
      <c r="AL234" s="244"/>
      <c r="AM234" s="244"/>
      <c r="AN234" s="244"/>
      <c r="AO234" s="244"/>
      <c r="AP234" s="244"/>
    </row>
    <row r="235" spans="1:42" ht="22.15" customHeight="1" x14ac:dyDescent="0.2">
      <c r="A235" s="626" t="s">
        <v>119</v>
      </c>
      <c r="B235" s="243">
        <v>2007901</v>
      </c>
      <c r="C235" s="243">
        <v>1783617.5</v>
      </c>
      <c r="D235" s="243">
        <v>1383534.63</v>
      </c>
      <c r="E235" s="243">
        <v>1426319.57</v>
      </c>
      <c r="F235" s="243">
        <v>1170479.0999999999</v>
      </c>
      <c r="G235" s="243">
        <v>876545</v>
      </c>
      <c r="H235" s="711">
        <f t="shared" si="44"/>
        <v>74.887710511020671</v>
      </c>
      <c r="I235" s="707"/>
      <c r="J235" s="660">
        <v>1108559.78</v>
      </c>
      <c r="K235" s="660">
        <v>232014.78</v>
      </c>
      <c r="L235" s="660"/>
      <c r="M235" s="660">
        <v>876545</v>
      </c>
      <c r="N235" s="665"/>
      <c r="O235" s="666" t="s">
        <v>103</v>
      </c>
      <c r="P235" s="664">
        <f>J249/J249*100</f>
        <v>100</v>
      </c>
      <c r="Q235" s="667">
        <f>K249/J249*100</f>
        <v>7.3365808019594168</v>
      </c>
      <c r="R235" s="667"/>
      <c r="S235" s="667">
        <f>M249/J249*100</f>
        <v>92.663419198040586</v>
      </c>
      <c r="T235" s="663"/>
    </row>
    <row r="236" spans="1:42" ht="22.15" customHeight="1" x14ac:dyDescent="0.2">
      <c r="A236" s="626" t="s">
        <v>128</v>
      </c>
      <c r="B236" s="243">
        <v>510501</v>
      </c>
      <c r="C236" s="243">
        <v>369951.5</v>
      </c>
      <c r="D236" s="243">
        <v>267221.64999999997</v>
      </c>
      <c r="E236" s="243">
        <v>290089.89</v>
      </c>
      <c r="F236" s="243">
        <v>274032.59999999998</v>
      </c>
      <c r="G236" s="243">
        <v>129581.68</v>
      </c>
      <c r="H236" s="710">
        <f t="shared" si="44"/>
        <v>47.286957829105006</v>
      </c>
      <c r="I236" s="707"/>
      <c r="J236" s="660">
        <v>157015.57999999996</v>
      </c>
      <c r="K236" s="660">
        <v>27433.89999999998</v>
      </c>
      <c r="L236" s="660"/>
      <c r="M236" s="660">
        <v>129581.68</v>
      </c>
      <c r="N236" s="665"/>
      <c r="P236" s="145"/>
      <c r="Q236" s="145"/>
    </row>
    <row r="237" spans="1:42" ht="22.15" customHeight="1" x14ac:dyDescent="0.2">
      <c r="A237" s="626" t="s">
        <v>334</v>
      </c>
      <c r="B237" s="243">
        <v>84804</v>
      </c>
      <c r="C237" s="243">
        <v>69237.8</v>
      </c>
      <c r="D237" s="243">
        <v>55941.02</v>
      </c>
      <c r="E237" s="243">
        <v>53159.71</v>
      </c>
      <c r="F237" s="243">
        <v>55966.400000000001</v>
      </c>
      <c r="G237" s="243">
        <v>10298</v>
      </c>
      <c r="H237" s="710">
        <f t="shared" si="44"/>
        <v>18.400325909831611</v>
      </c>
      <c r="I237" s="707"/>
      <c r="J237" s="660">
        <v>13685.86</v>
      </c>
      <c r="K237" s="660">
        <v>3387.86</v>
      </c>
      <c r="L237" s="660"/>
      <c r="M237" s="660">
        <v>10298</v>
      </c>
      <c r="N237" s="665">
        <v>7517</v>
      </c>
      <c r="O237" s="241">
        <v>102987.53</v>
      </c>
      <c r="P237" s="145"/>
      <c r="Q237" s="145"/>
    </row>
    <row r="238" spans="1:42" s="245" customFormat="1" ht="22.15" customHeight="1" x14ac:dyDescent="0.2">
      <c r="A238" s="626" t="s">
        <v>335</v>
      </c>
      <c r="B238" s="243">
        <v>71787</v>
      </c>
      <c r="C238" s="243">
        <v>69595.8</v>
      </c>
      <c r="D238" s="243">
        <v>53781.549999999988</v>
      </c>
      <c r="E238" s="243">
        <v>55134.020000000011</v>
      </c>
      <c r="F238" s="243">
        <v>57732.200000000004</v>
      </c>
      <c r="G238" s="243">
        <v>25055</v>
      </c>
      <c r="H238" s="710">
        <f t="shared" si="44"/>
        <v>43.39865794132217</v>
      </c>
      <c r="I238" s="707"/>
      <c r="J238" s="660">
        <v>31079.670000000006</v>
      </c>
      <c r="K238" s="660">
        <v>6024.6700000000046</v>
      </c>
      <c r="L238" s="660"/>
      <c r="M238" s="660">
        <v>25055</v>
      </c>
      <c r="N238" s="665"/>
      <c r="O238" s="244"/>
      <c r="P238" s="145"/>
      <c r="Q238" s="145"/>
      <c r="R238" s="244"/>
      <c r="S238" s="244"/>
      <c r="T238" s="244"/>
      <c r="U238" s="244"/>
      <c r="V238" s="244"/>
      <c r="W238" s="244"/>
      <c r="X238" s="244"/>
      <c r="Y238" s="244"/>
      <c r="Z238" s="244"/>
      <c r="AA238" s="244"/>
      <c r="AB238" s="244"/>
      <c r="AC238" s="244"/>
      <c r="AD238" s="244"/>
      <c r="AE238" s="244"/>
      <c r="AF238" s="244"/>
      <c r="AG238" s="244"/>
      <c r="AH238" s="244"/>
      <c r="AI238" s="244"/>
      <c r="AJ238" s="244"/>
      <c r="AK238" s="244"/>
      <c r="AL238" s="244"/>
      <c r="AM238" s="244"/>
      <c r="AN238" s="244"/>
      <c r="AO238" s="244"/>
      <c r="AP238" s="244"/>
    </row>
    <row r="239" spans="1:42" ht="22.15" customHeight="1" x14ac:dyDescent="0.2">
      <c r="A239" s="626" t="s">
        <v>132</v>
      </c>
      <c r="B239" s="243">
        <f>SUM(B240:B241)</f>
        <v>701506.32000000007</v>
      </c>
      <c r="C239" s="243">
        <f t="shared" ref="C239:G239" si="45">C240+C241</f>
        <v>606656.80000000005</v>
      </c>
      <c r="D239" s="243">
        <f t="shared" si="45"/>
        <v>425527.49</v>
      </c>
      <c r="E239" s="243">
        <f t="shared" si="45"/>
        <v>374325.48</v>
      </c>
      <c r="F239" s="243">
        <f t="shared" si="45"/>
        <v>259793.89999999997</v>
      </c>
      <c r="G239" s="243">
        <f t="shared" si="45"/>
        <v>162519.37</v>
      </c>
      <c r="H239" s="710">
        <f t="shared" si="44"/>
        <v>62.557038483197651</v>
      </c>
      <c r="I239" s="707"/>
      <c r="J239" s="660">
        <v>190440.6985217426</v>
      </c>
      <c r="K239" s="660">
        <v>46165.779999999992</v>
      </c>
      <c r="L239" s="660"/>
      <c r="M239" s="660">
        <v>144274.9185217426</v>
      </c>
      <c r="N239" s="665"/>
      <c r="P239" s="145"/>
      <c r="Q239" s="145"/>
    </row>
    <row r="240" spans="1:42" ht="22.15" customHeight="1" x14ac:dyDescent="0.2">
      <c r="A240" s="626" t="s">
        <v>134</v>
      </c>
      <c r="B240" s="243">
        <v>386955.32</v>
      </c>
      <c r="C240" s="243">
        <v>361874.8</v>
      </c>
      <c r="D240" s="243">
        <v>204430.13000000003</v>
      </c>
      <c r="E240" s="243">
        <v>174477.07</v>
      </c>
      <c r="F240" s="243">
        <v>114120.9</v>
      </c>
      <c r="G240" s="243">
        <v>39553</v>
      </c>
      <c r="H240" s="710">
        <f t="shared" si="44"/>
        <v>34.658857404734803</v>
      </c>
      <c r="I240" s="707"/>
      <c r="J240" s="660">
        <v>58765.97</v>
      </c>
      <c r="K240" s="660">
        <v>19212.969999999998</v>
      </c>
      <c r="L240" s="660"/>
      <c r="M240" s="660">
        <v>39553</v>
      </c>
      <c r="N240" s="665"/>
      <c r="P240" s="145"/>
      <c r="Q240" s="145"/>
    </row>
    <row r="241" spans="1:42" s="245" customFormat="1" ht="22.15" customHeight="1" x14ac:dyDescent="0.2">
      <c r="A241" s="626" t="s">
        <v>136</v>
      </c>
      <c r="B241" s="633">
        <v>314551</v>
      </c>
      <c r="C241" s="243">
        <v>244782</v>
      </c>
      <c r="D241" s="243">
        <v>221097.35999999993</v>
      </c>
      <c r="E241" s="243">
        <v>199848.40999999997</v>
      </c>
      <c r="F241" s="243">
        <v>145672.99999999997</v>
      </c>
      <c r="G241" s="243">
        <v>122966.37</v>
      </c>
      <c r="H241" s="711">
        <f t="shared" si="44"/>
        <v>84.412602198073785</v>
      </c>
      <c r="I241" s="707"/>
      <c r="J241" s="660">
        <v>149919.18</v>
      </c>
      <c r="K241" s="660">
        <v>26952.809999999994</v>
      </c>
      <c r="L241" s="660"/>
      <c r="M241" s="660">
        <v>122966.37</v>
      </c>
      <c r="N241" s="665"/>
      <c r="O241" s="244"/>
      <c r="P241" s="145"/>
      <c r="Q241" s="145"/>
      <c r="R241" s="244"/>
      <c r="S241" s="244"/>
      <c r="T241" s="244"/>
      <c r="U241" s="244"/>
      <c r="V241" s="244"/>
      <c r="W241" s="244"/>
      <c r="X241" s="244"/>
      <c r="Y241" s="244"/>
      <c r="Z241" s="244"/>
      <c r="AA241" s="244"/>
      <c r="AB241" s="244"/>
      <c r="AC241" s="244"/>
      <c r="AD241" s="244"/>
      <c r="AE241" s="244"/>
      <c r="AF241" s="244"/>
      <c r="AG241" s="244"/>
      <c r="AH241" s="244"/>
      <c r="AI241" s="244"/>
      <c r="AJ241" s="244"/>
      <c r="AK241" s="244"/>
      <c r="AL241" s="244"/>
      <c r="AM241" s="244"/>
      <c r="AN241" s="244"/>
      <c r="AO241" s="244"/>
      <c r="AP241" s="244"/>
    </row>
    <row r="242" spans="1:42" ht="22.15" customHeight="1" x14ac:dyDescent="0.2">
      <c r="A242" s="626" t="s">
        <v>137</v>
      </c>
      <c r="B242" s="243">
        <v>144702</v>
      </c>
      <c r="C242" s="243">
        <f t="shared" ref="C242:F242" si="46">C243</f>
        <v>117483.90000000001</v>
      </c>
      <c r="D242" s="243">
        <f t="shared" si="46"/>
        <v>60344.600000000006</v>
      </c>
      <c r="E242" s="243">
        <f t="shared" si="46"/>
        <v>52396.66</v>
      </c>
      <c r="F242" s="243">
        <f t="shared" si="46"/>
        <v>60755.599999999991</v>
      </c>
      <c r="G242" s="243">
        <v>42260.73</v>
      </c>
      <c r="H242" s="710">
        <f t="shared" si="44"/>
        <v>69.558575670390894</v>
      </c>
      <c r="I242" s="707"/>
      <c r="J242" s="660">
        <v>48756.030000000006</v>
      </c>
      <c r="K242" s="660">
        <v>6495.3000000000038</v>
      </c>
      <c r="L242" s="660"/>
      <c r="M242" s="660">
        <v>42260.73</v>
      </c>
      <c r="N242" s="665"/>
      <c r="P242" s="145"/>
      <c r="Q242" s="145"/>
    </row>
    <row r="243" spans="1:42" s="245" customFormat="1" ht="22.15" customHeight="1" x14ac:dyDescent="0.2">
      <c r="A243" s="626" t="s">
        <v>139</v>
      </c>
      <c r="B243" s="243">
        <v>144702</v>
      </c>
      <c r="C243" s="243">
        <v>117483.90000000001</v>
      </c>
      <c r="D243" s="243">
        <v>60344.600000000006</v>
      </c>
      <c r="E243" s="243">
        <v>52396.66</v>
      </c>
      <c r="F243" s="243">
        <v>60755.599999999991</v>
      </c>
      <c r="G243" s="243">
        <v>42261</v>
      </c>
      <c r="H243" s="710">
        <f t="shared" si="44"/>
        <v>69.559020073869746</v>
      </c>
      <c r="I243" s="707"/>
      <c r="J243" s="660">
        <v>39710.850000000006</v>
      </c>
      <c r="K243" s="660">
        <v>6495.3000000000038</v>
      </c>
      <c r="L243" s="660"/>
      <c r="M243" s="660">
        <v>33215.550000000003</v>
      </c>
      <c r="N243" s="665"/>
      <c r="O243" s="244"/>
      <c r="P243" s="145"/>
      <c r="Q243" s="145"/>
      <c r="R243" s="244"/>
      <c r="S243" s="244"/>
      <c r="T243" s="244"/>
      <c r="U243" s="244"/>
      <c r="V243" s="244"/>
      <c r="W243" s="244"/>
      <c r="X243" s="244"/>
      <c r="Y243" s="244"/>
      <c r="Z243" s="244"/>
      <c r="AA243" s="244"/>
      <c r="AB243" s="244"/>
      <c r="AC243" s="244"/>
      <c r="AD243" s="244"/>
      <c r="AE243" s="244"/>
      <c r="AF243" s="244"/>
      <c r="AG243" s="244"/>
      <c r="AH243" s="244"/>
      <c r="AI243" s="244"/>
      <c r="AJ243" s="244"/>
      <c r="AK243" s="244"/>
      <c r="AL243" s="244"/>
      <c r="AM243" s="244"/>
      <c r="AN243" s="244"/>
      <c r="AO243" s="244"/>
      <c r="AP243" s="244"/>
    </row>
    <row r="244" spans="1:42" ht="22.15" customHeight="1" x14ac:dyDescent="0.2">
      <c r="A244" s="626" t="s">
        <v>141</v>
      </c>
      <c r="B244" s="243">
        <v>29440</v>
      </c>
      <c r="C244" s="243">
        <v>28044.400000000001</v>
      </c>
      <c r="D244" s="243">
        <v>25293</v>
      </c>
      <c r="E244" s="243">
        <v>21508.799999999999</v>
      </c>
      <c r="F244" s="243">
        <v>18697</v>
      </c>
      <c r="G244" s="243">
        <v>12123.1</v>
      </c>
      <c r="H244" s="710">
        <f t="shared" si="44"/>
        <v>64.839813873883514</v>
      </c>
      <c r="I244" s="707"/>
      <c r="J244" s="660">
        <v>12247.7</v>
      </c>
      <c r="K244" s="660">
        <v>124.6</v>
      </c>
      <c r="L244" s="660"/>
      <c r="M244" s="660">
        <v>12123.1</v>
      </c>
      <c r="N244" s="665"/>
      <c r="P244" s="145"/>
      <c r="Q244" s="145"/>
    </row>
    <row r="245" spans="1:42" ht="22.15" customHeight="1" x14ac:dyDescent="0.2">
      <c r="A245" s="626" t="s">
        <v>101</v>
      </c>
      <c r="B245" s="243">
        <v>44117</v>
      </c>
      <c r="C245" s="243">
        <v>45610.8</v>
      </c>
      <c r="D245" s="243">
        <v>35295.78</v>
      </c>
      <c r="E245" s="243">
        <v>34539.659999999996</v>
      </c>
      <c r="F245" s="243">
        <v>24107.1</v>
      </c>
      <c r="G245" s="243">
        <v>10830.46</v>
      </c>
      <c r="H245" s="710">
        <f t="shared" si="44"/>
        <v>44.926432461805859</v>
      </c>
      <c r="I245" s="707"/>
      <c r="J245" s="660">
        <v>12399</v>
      </c>
      <c r="K245" s="660">
        <v>1568.54</v>
      </c>
      <c r="L245" s="660"/>
      <c r="M245" s="660">
        <v>10830.46</v>
      </c>
      <c r="N245" s="665"/>
      <c r="P245" s="145"/>
      <c r="Q245" s="145"/>
    </row>
    <row r="246" spans="1:42" ht="22.15" customHeight="1" x14ac:dyDescent="0.2">
      <c r="A246" s="626" t="s">
        <v>102</v>
      </c>
      <c r="B246" s="243">
        <v>11708</v>
      </c>
      <c r="C246" s="243">
        <v>11795.6</v>
      </c>
      <c r="D246" s="243">
        <v>8133.2999999999993</v>
      </c>
      <c r="E246" s="243">
        <v>8119.01</v>
      </c>
      <c r="F246" s="243">
        <v>6831.0999999999995</v>
      </c>
      <c r="G246" s="243">
        <v>1623.71</v>
      </c>
      <c r="H246" s="710">
        <f t="shared" si="44"/>
        <v>23.769378284610095</v>
      </c>
      <c r="I246" s="707"/>
      <c r="J246" s="660">
        <v>1846.65</v>
      </c>
      <c r="K246" s="660">
        <v>222.93999999999997</v>
      </c>
      <c r="L246" s="660"/>
      <c r="M246" s="660">
        <v>1623.71</v>
      </c>
      <c r="N246" s="665"/>
      <c r="P246" s="145"/>
      <c r="Q246" s="145"/>
    </row>
    <row r="247" spans="1:42" ht="22.15" customHeight="1" x14ac:dyDescent="0.2">
      <c r="A247" s="626" t="s">
        <v>329</v>
      </c>
      <c r="B247" s="243">
        <v>8664</v>
      </c>
      <c r="C247" s="243">
        <v>7142.4</v>
      </c>
      <c r="D247" s="243">
        <v>6133.14</v>
      </c>
      <c r="E247" s="243">
        <v>5813.65</v>
      </c>
      <c r="F247" s="243">
        <v>5138.8</v>
      </c>
      <c r="G247" s="243">
        <v>1712.8</v>
      </c>
      <c r="H247" s="710">
        <f t="shared" si="44"/>
        <v>33.330738693858486</v>
      </c>
      <c r="I247" s="707"/>
      <c r="J247" s="660">
        <v>1840.1</v>
      </c>
      <c r="K247" s="660">
        <v>127.3</v>
      </c>
      <c r="L247" s="660"/>
      <c r="M247" s="660">
        <v>1712.8</v>
      </c>
      <c r="N247" s="665"/>
      <c r="P247" s="145"/>
      <c r="Q247" s="145"/>
    </row>
    <row r="248" spans="1:42" s="245" customFormat="1" ht="22.15" customHeight="1" x14ac:dyDescent="0.2">
      <c r="A248" s="626" t="s">
        <v>330</v>
      </c>
      <c r="B248" s="243">
        <v>5259</v>
      </c>
      <c r="C248" s="243">
        <v>4439.7</v>
      </c>
      <c r="D248" s="243">
        <v>4008.4699999999993</v>
      </c>
      <c r="E248" s="243">
        <v>4176.7300000000005</v>
      </c>
      <c r="F248" s="243">
        <v>4387.5999999999995</v>
      </c>
      <c r="G248" s="243">
        <v>1221.2</v>
      </c>
      <c r="H248" s="710">
        <f t="shared" si="44"/>
        <v>27.832983863615649</v>
      </c>
      <c r="I248" s="707"/>
      <c r="J248" s="660">
        <v>1299.3600000000001</v>
      </c>
      <c r="K248" s="660">
        <v>78.16</v>
      </c>
      <c r="L248" s="660"/>
      <c r="M248" s="660">
        <v>1221.2</v>
      </c>
      <c r="N248" s="665"/>
      <c r="O248" s="244"/>
      <c r="P248" s="145"/>
      <c r="Q248" s="145"/>
      <c r="R248" s="244"/>
      <c r="S248" s="244"/>
      <c r="T248" s="244"/>
      <c r="U248" s="244"/>
      <c r="V248" s="244"/>
      <c r="W248" s="244"/>
      <c r="X248" s="244"/>
      <c r="Y248" s="244"/>
      <c r="Z248" s="244"/>
      <c r="AA248" s="244"/>
      <c r="AB248" s="244"/>
      <c r="AC248" s="244"/>
      <c r="AD248" s="244"/>
      <c r="AE248" s="244"/>
      <c r="AF248" s="244"/>
      <c r="AG248" s="244"/>
      <c r="AH248" s="244"/>
      <c r="AI248" s="244"/>
      <c r="AJ248" s="244"/>
      <c r="AK248" s="244"/>
      <c r="AL248" s="244"/>
      <c r="AM248" s="244"/>
      <c r="AN248" s="244"/>
      <c r="AO248" s="244"/>
      <c r="AP248" s="244"/>
    </row>
    <row r="249" spans="1:42" ht="22.15" customHeight="1" x14ac:dyDescent="0.2">
      <c r="A249" s="626" t="s">
        <v>103</v>
      </c>
      <c r="B249" s="243">
        <v>778185</v>
      </c>
      <c r="C249" s="243">
        <v>1018559.6</v>
      </c>
      <c r="D249" s="243">
        <v>793952.54</v>
      </c>
      <c r="E249" s="243">
        <v>705916.74</v>
      </c>
      <c r="F249" s="243">
        <v>665905.1</v>
      </c>
      <c r="G249" s="243">
        <v>801645</v>
      </c>
      <c r="H249" s="711">
        <f t="shared" si="44"/>
        <v>120.3842709719448</v>
      </c>
      <c r="I249" s="707"/>
      <c r="J249" s="660">
        <v>865114.85</v>
      </c>
      <c r="K249" s="660">
        <v>63469.850000000006</v>
      </c>
      <c r="L249" s="660"/>
      <c r="M249" s="660">
        <v>801645</v>
      </c>
      <c r="N249" s="665"/>
      <c r="P249" s="145"/>
      <c r="Q249" s="145"/>
    </row>
    <row r="250" spans="1:42" ht="22.15" customHeight="1" x14ac:dyDescent="0.2">
      <c r="A250" s="626" t="s">
        <v>148</v>
      </c>
      <c r="B250" s="243">
        <v>202412</v>
      </c>
      <c r="C250" s="243">
        <v>401245.7</v>
      </c>
      <c r="D250" s="243">
        <v>226573.58000000002</v>
      </c>
      <c r="E250" s="243">
        <v>217430.29</v>
      </c>
      <c r="F250" s="243">
        <v>206988.1</v>
      </c>
      <c r="G250" s="243">
        <v>120893.4</v>
      </c>
      <c r="H250" s="710">
        <f t="shared" si="44"/>
        <v>58.405966333330269</v>
      </c>
      <c r="I250" s="707"/>
      <c r="J250" s="660">
        <v>146458.64000000001</v>
      </c>
      <c r="K250" s="660">
        <v>25565.240000000005</v>
      </c>
      <c r="L250" s="660"/>
      <c r="M250" s="660">
        <v>120893.4</v>
      </c>
      <c r="N250" s="665"/>
      <c r="P250" s="145"/>
      <c r="Q250" s="145"/>
    </row>
    <row r="251" spans="1:42" ht="22.15" customHeight="1" x14ac:dyDescent="0.2">
      <c r="A251" s="626" t="s">
        <v>332</v>
      </c>
      <c r="B251" s="243">
        <v>141102</v>
      </c>
      <c r="C251" s="243">
        <v>131388.6</v>
      </c>
      <c r="D251" s="243">
        <v>126296.90999999999</v>
      </c>
      <c r="E251" s="243">
        <v>127921.98</v>
      </c>
      <c r="F251" s="243">
        <v>129513.09999999999</v>
      </c>
      <c r="G251" s="243">
        <v>35404.83</v>
      </c>
      <c r="H251" s="710">
        <f t="shared" si="44"/>
        <v>27.336871714135484</v>
      </c>
      <c r="I251" s="707"/>
      <c r="J251" s="660">
        <v>43274.66</v>
      </c>
      <c r="K251" s="660">
        <v>7869.83</v>
      </c>
      <c r="L251" s="660"/>
      <c r="M251" s="660">
        <v>35404.83</v>
      </c>
      <c r="N251" s="665"/>
      <c r="P251" s="145"/>
      <c r="Q251" s="145"/>
    </row>
    <row r="252" spans="1:42" s="245" customFormat="1" ht="22.15" customHeight="1" x14ac:dyDescent="0.2">
      <c r="A252" s="626" t="s">
        <v>333</v>
      </c>
      <c r="B252" s="243">
        <v>165160</v>
      </c>
      <c r="C252" s="243">
        <v>175905.4</v>
      </c>
      <c r="D252" s="243">
        <v>150056.63999999998</v>
      </c>
      <c r="E252" s="243">
        <v>72839.070000000051</v>
      </c>
      <c r="F252" s="243">
        <v>67441.5</v>
      </c>
      <c r="G252" s="243">
        <v>42938.98</v>
      </c>
      <c r="H252" s="710">
        <f t="shared" si="44"/>
        <v>63.6684830556853</v>
      </c>
      <c r="I252" s="707"/>
      <c r="J252" s="660">
        <v>55167.750000000007</v>
      </c>
      <c r="K252" s="660">
        <v>12228.770000000004</v>
      </c>
      <c r="L252" s="660"/>
      <c r="M252" s="660">
        <v>42938.98</v>
      </c>
      <c r="N252" s="665"/>
      <c r="O252" s="244"/>
      <c r="P252" s="145"/>
      <c r="Q252" s="145"/>
      <c r="R252" s="244"/>
      <c r="S252" s="244"/>
      <c r="T252" s="244"/>
      <c r="U252" s="244"/>
      <c r="V252" s="244"/>
      <c r="W252" s="244"/>
      <c r="X252" s="244"/>
      <c r="Y252" s="244"/>
      <c r="Z252" s="244"/>
      <c r="AA252" s="244"/>
      <c r="AB252" s="244"/>
      <c r="AC252" s="244"/>
      <c r="AD252" s="244"/>
      <c r="AE252" s="244"/>
      <c r="AF252" s="244"/>
      <c r="AG252" s="244"/>
      <c r="AH252" s="244"/>
      <c r="AI252" s="244"/>
      <c r="AJ252" s="244"/>
      <c r="AK252" s="244"/>
      <c r="AL252" s="244"/>
      <c r="AM252" s="244"/>
      <c r="AN252" s="244"/>
      <c r="AO252" s="244"/>
      <c r="AP252" s="244"/>
    </row>
    <row r="253" spans="1:42" s="245" customFormat="1" ht="22.15" customHeight="1" x14ac:dyDescent="0.2">
      <c r="A253" s="626" t="s">
        <v>105</v>
      </c>
      <c r="B253" s="243">
        <v>1001</v>
      </c>
      <c r="C253" s="243">
        <v>1783</v>
      </c>
      <c r="D253" s="243">
        <v>1523.7</v>
      </c>
      <c r="E253" s="243">
        <v>1434.1</v>
      </c>
      <c r="F253" s="243">
        <v>1395.4</v>
      </c>
      <c r="G253" s="243">
        <v>1017</v>
      </c>
      <c r="H253" s="711">
        <f t="shared" si="44"/>
        <v>72.88232764798623</v>
      </c>
      <c r="I253" s="707"/>
      <c r="J253" s="660">
        <v>1668</v>
      </c>
      <c r="K253" s="660">
        <v>651</v>
      </c>
      <c r="L253" s="660"/>
      <c r="M253" s="660">
        <v>1017</v>
      </c>
      <c r="N253" s="665"/>
      <c r="O253" s="244"/>
      <c r="P253" s="145"/>
      <c r="Q253" s="145"/>
      <c r="R253" s="244"/>
      <c r="S253" s="244"/>
      <c r="T253" s="244"/>
      <c r="U253" s="244"/>
      <c r="V253" s="244"/>
      <c r="W253" s="244"/>
      <c r="X253" s="244"/>
      <c r="Y253" s="244"/>
      <c r="Z253" s="244"/>
      <c r="AA253" s="244"/>
      <c r="AB253" s="244"/>
      <c r="AC253" s="244"/>
      <c r="AD253" s="244"/>
      <c r="AE253" s="244"/>
      <c r="AF253" s="244"/>
      <c r="AG253" s="244"/>
      <c r="AH253" s="244"/>
      <c r="AI253" s="244"/>
      <c r="AJ253" s="244"/>
      <c r="AK253" s="244"/>
      <c r="AL253" s="244"/>
      <c r="AM253" s="244"/>
      <c r="AN253" s="244"/>
      <c r="AO253" s="244"/>
      <c r="AP253" s="244"/>
    </row>
    <row r="254" spans="1:42" ht="5.0999999999999996" customHeight="1" x14ac:dyDescent="0.2">
      <c r="A254" s="639"/>
      <c r="B254" s="627"/>
      <c r="C254" s="638"/>
      <c r="D254" s="638"/>
      <c r="E254" s="638"/>
      <c r="F254" s="638"/>
      <c r="G254" s="638"/>
      <c r="H254" s="716"/>
      <c r="I254" s="716"/>
      <c r="M254" s="665">
        <v>0</v>
      </c>
    </row>
    <row r="255" spans="1:42" ht="5.0999999999999996" customHeight="1" x14ac:dyDescent="0.2">
      <c r="A255" s="618"/>
      <c r="B255" s="89"/>
      <c r="C255" s="370"/>
      <c r="D255" s="615"/>
      <c r="E255" s="615"/>
      <c r="F255" s="615"/>
      <c r="M255" s="665"/>
    </row>
    <row r="256" spans="1:42" ht="15" customHeight="1" x14ac:dyDescent="0.2">
      <c r="A256" s="626" t="s">
        <v>347</v>
      </c>
      <c r="B256" s="89"/>
      <c r="D256" s="370"/>
      <c r="E256" s="615"/>
      <c r="F256" s="615"/>
    </row>
    <row r="257" spans="1:42" s="246" customFormat="1" ht="15" customHeight="1" x14ac:dyDescent="0.2">
      <c r="B257" s="640"/>
      <c r="C257" s="640"/>
      <c r="D257" s="641"/>
      <c r="E257" s="641"/>
      <c r="F257" s="641"/>
      <c r="G257" s="248"/>
      <c r="H257" s="709"/>
      <c r="I257" s="709"/>
      <c r="J257" s="247"/>
      <c r="K257" s="247"/>
      <c r="L257" s="247"/>
      <c r="M257" s="247"/>
      <c r="N257" s="247"/>
      <c r="O257" s="247"/>
      <c r="P257" s="247"/>
      <c r="Q257" s="247"/>
      <c r="R257" s="247"/>
      <c r="S257" s="247"/>
      <c r="T257" s="247"/>
      <c r="U257" s="247"/>
      <c r="V257" s="247"/>
      <c r="W257" s="247"/>
      <c r="X257" s="247"/>
      <c r="Y257" s="247"/>
      <c r="Z257" s="247"/>
      <c r="AA257" s="247"/>
      <c r="AB257" s="247"/>
      <c r="AC257" s="247"/>
      <c r="AD257" s="247"/>
      <c r="AE257" s="247"/>
      <c r="AF257" s="247"/>
      <c r="AG257" s="247"/>
      <c r="AH257" s="247"/>
      <c r="AI257" s="247"/>
      <c r="AJ257" s="247"/>
      <c r="AK257" s="247"/>
      <c r="AL257" s="247"/>
      <c r="AM257" s="247"/>
      <c r="AN257" s="247"/>
      <c r="AO257" s="247"/>
      <c r="AP257" s="247"/>
    </row>
    <row r="258" spans="1:42" ht="15" customHeight="1" x14ac:dyDescent="0.2">
      <c r="A258" s="239" t="s">
        <v>167</v>
      </c>
      <c r="B258" s="643"/>
      <c r="C258" s="643"/>
      <c r="D258" s="644"/>
      <c r="E258" s="645"/>
      <c r="F258" s="645"/>
    </row>
    <row r="259" spans="1:42" ht="15" customHeight="1" x14ac:dyDescent="0.2">
      <c r="A259" s="642"/>
      <c r="B259" s="643"/>
      <c r="C259" s="643"/>
      <c r="D259" s="644"/>
      <c r="E259" s="645"/>
      <c r="F259" s="645"/>
    </row>
    <row r="260" spans="1:42" s="242" customFormat="1" ht="15" customHeight="1" x14ac:dyDescent="0.2">
      <c r="A260" s="172"/>
      <c r="B260" s="172"/>
      <c r="C260" s="172"/>
      <c r="D260" s="617"/>
      <c r="E260" s="741" t="s">
        <v>168</v>
      </c>
      <c r="F260" s="741"/>
      <c r="G260" s="741"/>
      <c r="H260" s="702"/>
      <c r="I260" s="702"/>
      <c r="J260" s="254"/>
      <c r="K260" s="254"/>
      <c r="L260" s="254"/>
      <c r="M260" s="254"/>
      <c r="N260" s="254"/>
      <c r="O260" s="254"/>
      <c r="P260" s="254"/>
      <c r="Q260" s="254"/>
      <c r="R260" s="254"/>
      <c r="S260" s="254"/>
      <c r="T260" s="254"/>
      <c r="U260" s="254"/>
      <c r="V260" s="254"/>
      <c r="W260" s="254"/>
      <c r="X260" s="254"/>
      <c r="Y260" s="254"/>
      <c r="Z260" s="254"/>
      <c r="AA260" s="254"/>
      <c r="AB260" s="254"/>
      <c r="AC260" s="254"/>
      <c r="AD260" s="254"/>
      <c r="AE260" s="254"/>
      <c r="AF260" s="254"/>
      <c r="AG260" s="254"/>
      <c r="AH260" s="254"/>
      <c r="AI260" s="254"/>
      <c r="AJ260" s="254"/>
      <c r="AK260" s="254"/>
      <c r="AL260" s="254"/>
      <c r="AM260" s="254"/>
      <c r="AN260" s="254"/>
      <c r="AO260" s="254"/>
      <c r="AP260" s="254"/>
    </row>
    <row r="261" spans="1:42" ht="5.0999999999999996" customHeight="1" x14ac:dyDescent="0.2">
      <c r="A261" s="618"/>
      <c r="B261" s="619"/>
      <c r="C261" s="172"/>
      <c r="D261" s="172"/>
      <c r="E261" s="172"/>
      <c r="F261" s="172"/>
    </row>
    <row r="262" spans="1:42" ht="5.0999999999999996" customHeight="1" x14ac:dyDescent="0.2">
      <c r="A262" s="620"/>
      <c r="B262" s="621"/>
      <c r="C262" s="630"/>
      <c r="D262" s="630"/>
      <c r="E262" s="630"/>
      <c r="F262" s="630"/>
      <c r="G262" s="620"/>
      <c r="H262" s="714"/>
      <c r="I262" s="714"/>
    </row>
    <row r="263" spans="1:42" s="241" customFormat="1" ht="15" customHeight="1" x14ac:dyDescent="0.2">
      <c r="A263" s="223" t="s">
        <v>97</v>
      </c>
      <c r="B263" s="224">
        <v>2018</v>
      </c>
      <c r="C263" s="224">
        <v>2019</v>
      </c>
      <c r="D263" s="224">
        <v>2020</v>
      </c>
      <c r="E263" s="224">
        <v>2021</v>
      </c>
      <c r="F263" s="224">
        <v>2022</v>
      </c>
      <c r="G263" s="224">
        <v>2023</v>
      </c>
      <c r="H263" s="704"/>
      <c r="I263" s="704"/>
    </row>
    <row r="264" spans="1:42" ht="5.0999999999999996" customHeight="1" x14ac:dyDescent="0.2">
      <c r="A264" s="624"/>
      <c r="B264" s="624"/>
      <c r="C264" s="624"/>
      <c r="D264" s="624"/>
      <c r="E264" s="624"/>
      <c r="F264" s="624"/>
      <c r="G264" s="624"/>
      <c r="H264" s="705"/>
      <c r="I264" s="705"/>
    </row>
    <row r="265" spans="1:42" ht="5.0999999999999996" customHeight="1" x14ac:dyDescent="0.2">
      <c r="A265" s="172"/>
      <c r="B265" s="172"/>
      <c r="C265" s="172"/>
      <c r="D265" s="615"/>
      <c r="E265" s="615"/>
      <c r="F265" s="615"/>
      <c r="G265" s="243"/>
      <c r="H265" s="707"/>
      <c r="I265" s="707"/>
    </row>
    <row r="266" spans="1:42" ht="22.15" customHeight="1" x14ac:dyDescent="0.2">
      <c r="A266" s="626" t="s">
        <v>112</v>
      </c>
      <c r="B266" s="646">
        <f t="shared" ref="B266:C281" si="47">B125/B9</f>
        <v>8.5449684166786373</v>
      </c>
      <c r="C266" s="646">
        <f t="shared" si="47"/>
        <v>8.30231337813888</v>
      </c>
      <c r="D266" s="646">
        <v>7.5131313984417725</v>
      </c>
      <c r="E266" s="646">
        <v>7.1567404514535884</v>
      </c>
      <c r="F266" s="646">
        <f>F125/F9</f>
        <v>6.6439005469616408</v>
      </c>
      <c r="G266" s="646">
        <f>G125/G9</f>
        <v>8.119095706153896</v>
      </c>
      <c r="H266" s="717"/>
      <c r="I266" s="717"/>
    </row>
    <row r="267" spans="1:42" s="245" customFormat="1" ht="22.15" customHeight="1" x14ac:dyDescent="0.2">
      <c r="A267" s="626" t="s">
        <v>115</v>
      </c>
      <c r="B267" s="646">
        <f t="shared" si="47"/>
        <v>7.6413850569345927</v>
      </c>
      <c r="C267" s="646">
        <f t="shared" si="47"/>
        <v>7.7356605665261275</v>
      </c>
      <c r="D267" s="646">
        <v>6.9178072076039188</v>
      </c>
      <c r="E267" s="646">
        <v>6.5828588179882468</v>
      </c>
      <c r="F267" s="646">
        <f t="shared" ref="F267:G282" si="48">F126/F10</f>
        <v>6.0380576979702489</v>
      </c>
      <c r="G267" s="646">
        <f t="shared" si="48"/>
        <v>5.9871023715676133</v>
      </c>
      <c r="H267" s="717"/>
      <c r="I267" s="717"/>
      <c r="J267" s="244"/>
      <c r="K267" s="244"/>
      <c r="L267" s="244"/>
      <c r="M267" s="244"/>
      <c r="N267" s="244"/>
      <c r="O267" s="244"/>
      <c r="P267" s="244"/>
      <c r="Q267" s="244"/>
      <c r="R267" s="244"/>
      <c r="S267" s="244"/>
      <c r="T267" s="244"/>
      <c r="U267" s="244"/>
      <c r="V267" s="244"/>
      <c r="W267" s="244"/>
      <c r="X267" s="244"/>
      <c r="Y267" s="244"/>
      <c r="Z267" s="244"/>
      <c r="AA267" s="244"/>
      <c r="AB267" s="244"/>
      <c r="AC267" s="244"/>
      <c r="AD267" s="244"/>
      <c r="AE267" s="244"/>
      <c r="AF267" s="244"/>
      <c r="AG267" s="244"/>
      <c r="AH267" s="244"/>
      <c r="AI267" s="244"/>
      <c r="AJ267" s="244"/>
      <c r="AK267" s="244"/>
      <c r="AL267" s="244"/>
      <c r="AM267" s="244"/>
      <c r="AN267" s="244"/>
      <c r="AO267" s="244"/>
      <c r="AP267" s="244"/>
    </row>
    <row r="268" spans="1:42" ht="22.15" customHeight="1" x14ac:dyDescent="0.2">
      <c r="A268" s="626" t="s">
        <v>117</v>
      </c>
      <c r="B268" s="646">
        <f t="shared" si="47"/>
        <v>21.931177475220434</v>
      </c>
      <c r="C268" s="646">
        <f t="shared" si="47"/>
        <v>20.758770319542208</v>
      </c>
      <c r="D268" s="646">
        <v>20.713918353147111</v>
      </c>
      <c r="E268" s="646">
        <v>19.753578547660211</v>
      </c>
      <c r="F268" s="646">
        <f t="shared" si="48"/>
        <v>16.729155144610786</v>
      </c>
      <c r="G268" s="646">
        <f t="shared" si="48"/>
        <v>16.170633827354568</v>
      </c>
      <c r="H268" s="717"/>
      <c r="I268" s="717"/>
      <c r="J268" s="666" t="s">
        <v>115</v>
      </c>
    </row>
    <row r="269" spans="1:42" ht="22.15" customHeight="1" x14ac:dyDescent="0.2">
      <c r="A269" s="626" t="s">
        <v>336</v>
      </c>
      <c r="B269" s="646">
        <f t="shared" si="47"/>
        <v>9.9839390318315022</v>
      </c>
      <c r="C269" s="646">
        <f t="shared" si="47"/>
        <v>11.178703338359835</v>
      </c>
      <c r="D269" s="646">
        <v>9.0448829308792078</v>
      </c>
      <c r="E269" s="646">
        <v>8.5825244801882974</v>
      </c>
      <c r="F269" s="646">
        <f t="shared" si="48"/>
        <v>8.2633767190274146</v>
      </c>
      <c r="G269" s="646">
        <f t="shared" si="48"/>
        <v>5.8334960272417726</v>
      </c>
      <c r="H269" s="717"/>
      <c r="I269" s="717"/>
      <c r="J269" s="666" t="s">
        <v>121</v>
      </c>
    </row>
    <row r="270" spans="1:42" ht="22.15" customHeight="1" x14ac:dyDescent="0.2">
      <c r="A270" s="626" t="s">
        <v>337</v>
      </c>
      <c r="B270" s="646">
        <f t="shared" si="47"/>
        <v>13.860477300877486</v>
      </c>
      <c r="C270" s="646">
        <f t="shared" si="47"/>
        <v>14.779411008073447</v>
      </c>
      <c r="D270" s="646">
        <v>14.619828487010102</v>
      </c>
      <c r="E270" s="646">
        <v>13.869373186501591</v>
      </c>
      <c r="F270" s="646">
        <f t="shared" si="48"/>
        <v>13.638644448968877</v>
      </c>
      <c r="G270" s="646">
        <f t="shared" si="48"/>
        <v>13.178911153676143</v>
      </c>
      <c r="H270" s="717"/>
      <c r="I270" s="717"/>
      <c r="J270" s="666" t="s">
        <v>341</v>
      </c>
    </row>
    <row r="271" spans="1:42" ht="22.15" customHeight="1" x14ac:dyDescent="0.2">
      <c r="A271" s="626" t="s">
        <v>121</v>
      </c>
      <c r="B271" s="646">
        <f t="shared" si="47"/>
        <v>10.97701086789775</v>
      </c>
      <c r="C271" s="646">
        <f t="shared" si="47"/>
        <v>9.4377291011410041</v>
      </c>
      <c r="D271" s="646">
        <v>8.6064280554451411</v>
      </c>
      <c r="E271" s="646">
        <v>8.1948889883504439</v>
      </c>
      <c r="F271" s="646">
        <f t="shared" si="48"/>
        <v>9.5962307623581733</v>
      </c>
      <c r="G271" s="646">
        <f t="shared" si="48"/>
        <v>6.0218421692858346</v>
      </c>
      <c r="H271" s="717"/>
      <c r="I271" s="717"/>
      <c r="J271" s="666" t="s">
        <v>342</v>
      </c>
    </row>
    <row r="272" spans="1:42" ht="22.15" customHeight="1" x14ac:dyDescent="0.2">
      <c r="A272" s="626" t="s">
        <v>123</v>
      </c>
      <c r="B272" s="646">
        <f t="shared" si="47"/>
        <v>11.038133752131461</v>
      </c>
      <c r="C272" s="646">
        <f t="shared" si="47"/>
        <v>7.1270178027769768</v>
      </c>
      <c r="D272" s="646">
        <v>7.2975755962969853</v>
      </c>
      <c r="E272" s="646">
        <v>6.839720946347331</v>
      </c>
      <c r="F272" s="646">
        <f t="shared" si="48"/>
        <v>7.9165118308289415</v>
      </c>
      <c r="G272" s="646">
        <f t="shared" si="48"/>
        <v>6.5759217031253012</v>
      </c>
      <c r="H272" s="717"/>
      <c r="I272" s="717"/>
      <c r="J272" s="666" t="s">
        <v>343</v>
      </c>
    </row>
    <row r="273" spans="1:42" ht="22.15" customHeight="1" x14ac:dyDescent="0.2">
      <c r="A273" s="626" t="s">
        <v>125</v>
      </c>
      <c r="B273" s="646">
        <f t="shared" si="47"/>
        <v>10.953084806398074</v>
      </c>
      <c r="C273" s="646">
        <f t="shared" si="47"/>
        <v>10.753849886210718</v>
      </c>
      <c r="D273" s="646">
        <v>9.3467889993138318</v>
      </c>
      <c r="E273" s="646">
        <v>8.8834221113359053</v>
      </c>
      <c r="F273" s="646">
        <f t="shared" si="48"/>
        <v>10.373019157728168</v>
      </c>
      <c r="G273" s="646">
        <f t="shared" si="48"/>
        <v>5.8993764203724908</v>
      </c>
      <c r="H273" s="717"/>
      <c r="I273" s="717"/>
    </row>
    <row r="274" spans="1:42" ht="22.15" customHeight="1" x14ac:dyDescent="0.2">
      <c r="A274" s="626" t="s">
        <v>119</v>
      </c>
      <c r="B274" s="646">
        <f t="shared" si="47"/>
        <v>11.662227419333004</v>
      </c>
      <c r="C274" s="646">
        <f t="shared" si="47"/>
        <v>12.230193040249613</v>
      </c>
      <c r="D274" s="646">
        <v>11.157690398239561</v>
      </c>
      <c r="E274" s="646">
        <v>10.520225476838268</v>
      </c>
      <c r="F274" s="646">
        <f t="shared" si="48"/>
        <v>8.7812576077980733</v>
      </c>
      <c r="G274" s="646">
        <f t="shared" si="48"/>
        <v>6.4123449348966624</v>
      </c>
      <c r="H274" s="717"/>
      <c r="I274" s="717"/>
    </row>
    <row r="275" spans="1:42" s="245" customFormat="1" ht="22.15" customHeight="1" x14ac:dyDescent="0.2">
      <c r="A275" s="626" t="s">
        <v>128</v>
      </c>
      <c r="B275" s="646">
        <f t="shared" si="47"/>
        <v>11.939007131069447</v>
      </c>
      <c r="C275" s="646">
        <f t="shared" si="47"/>
        <v>10.812904244483944</v>
      </c>
      <c r="D275" s="646">
        <v>11.595602113492697</v>
      </c>
      <c r="E275" s="646">
        <v>11.020877476720939</v>
      </c>
      <c r="F275" s="646">
        <f t="shared" si="48"/>
        <v>8.7840131177004537</v>
      </c>
      <c r="G275" s="646">
        <f t="shared" si="48"/>
        <v>5.2781266792733526</v>
      </c>
      <c r="H275" s="717"/>
      <c r="I275" s="717"/>
      <c r="J275" s="244"/>
      <c r="K275" s="244"/>
      <c r="L275" s="244"/>
      <c r="M275" s="244"/>
      <c r="N275" s="244"/>
      <c r="O275" s="244"/>
      <c r="P275" s="244"/>
      <c r="Q275" s="244"/>
      <c r="R275" s="244"/>
      <c r="S275" s="244"/>
      <c r="T275" s="244"/>
      <c r="U275" s="244"/>
      <c r="V275" s="244"/>
      <c r="W275" s="244"/>
      <c r="X275" s="244"/>
      <c r="Y275" s="244"/>
      <c r="Z275" s="244"/>
      <c r="AA275" s="244"/>
      <c r="AB275" s="244"/>
      <c r="AC275" s="244"/>
      <c r="AD275" s="244"/>
      <c r="AE275" s="244"/>
      <c r="AF275" s="244"/>
      <c r="AG275" s="244"/>
      <c r="AH275" s="244"/>
      <c r="AI275" s="244"/>
      <c r="AJ275" s="244"/>
      <c r="AK275" s="244"/>
      <c r="AL275" s="244"/>
      <c r="AM275" s="244"/>
      <c r="AN275" s="244"/>
      <c r="AO275" s="244"/>
      <c r="AP275" s="244"/>
    </row>
    <row r="276" spans="1:42" ht="22.15" customHeight="1" x14ac:dyDescent="0.2">
      <c r="A276" s="626" t="s">
        <v>334</v>
      </c>
      <c r="B276" s="646">
        <f t="shared" si="47"/>
        <v>12.519313879756645</v>
      </c>
      <c r="C276" s="646">
        <f t="shared" si="47"/>
        <v>9.6002194278136361</v>
      </c>
      <c r="D276" s="646">
        <v>8.8120341135274156</v>
      </c>
      <c r="E276" s="646">
        <v>8.3673604157607588</v>
      </c>
      <c r="F276" s="646">
        <f t="shared" si="48"/>
        <v>6.6508955042592701</v>
      </c>
      <c r="G276" s="646">
        <f t="shared" si="48"/>
        <v>5.5727422494564243</v>
      </c>
      <c r="H276" s="717"/>
      <c r="I276" s="717"/>
    </row>
    <row r="277" spans="1:42" ht="22.15" customHeight="1" x14ac:dyDescent="0.2">
      <c r="A277" s="626" t="s">
        <v>335</v>
      </c>
      <c r="B277" s="646">
        <f t="shared" si="47"/>
        <v>10.811790354416679</v>
      </c>
      <c r="C277" s="646">
        <f t="shared" si="47"/>
        <v>8.377390322859954</v>
      </c>
      <c r="D277" s="646">
        <v>7.7817851766296933</v>
      </c>
      <c r="E277" s="646">
        <v>7.4466629971408853</v>
      </c>
      <c r="F277" s="646">
        <f t="shared" si="48"/>
        <v>4.5449544466535619</v>
      </c>
      <c r="G277" s="646">
        <f t="shared" si="48"/>
        <v>5.167027431421447</v>
      </c>
      <c r="H277" s="717"/>
      <c r="I277" s="717"/>
    </row>
    <row r="278" spans="1:42" ht="22.15" customHeight="1" x14ac:dyDescent="0.2">
      <c r="A278" s="626" t="s">
        <v>132</v>
      </c>
      <c r="B278" s="646">
        <f t="shared" si="47"/>
        <v>2.8977032678078305</v>
      </c>
      <c r="C278" s="646">
        <f t="shared" si="47"/>
        <v>2.8615346920990099</v>
      </c>
      <c r="D278" s="646">
        <v>2.5783157313721832</v>
      </c>
      <c r="E278" s="646">
        <v>2.426987029060204</v>
      </c>
      <c r="F278" s="646">
        <f t="shared" si="48"/>
        <v>2.098642808179445</v>
      </c>
      <c r="G278" s="646">
        <f t="shared" si="48"/>
        <v>1.4340772688841608</v>
      </c>
      <c r="H278" s="717"/>
      <c r="I278" s="717"/>
    </row>
    <row r="279" spans="1:42" s="245" customFormat="1" ht="22.15" customHeight="1" x14ac:dyDescent="0.2">
      <c r="A279" s="626" t="s">
        <v>134</v>
      </c>
      <c r="B279" s="646">
        <f t="shared" si="47"/>
        <v>3.4466212736593236</v>
      </c>
      <c r="C279" s="646">
        <f t="shared" si="47"/>
        <v>3.6395783554235681</v>
      </c>
      <c r="D279" s="646">
        <v>3.5738764593885723</v>
      </c>
      <c r="E279" s="646">
        <v>3.3943556157945105</v>
      </c>
      <c r="F279" s="646">
        <f t="shared" si="48"/>
        <v>2.7126746935512589</v>
      </c>
      <c r="G279" s="646">
        <f t="shared" si="48"/>
        <v>1.9619197829143997</v>
      </c>
      <c r="H279" s="717"/>
      <c r="I279" s="717"/>
      <c r="J279" s="244"/>
      <c r="K279" s="244"/>
      <c r="L279" s="244"/>
      <c r="M279" s="244"/>
      <c r="N279" s="244"/>
      <c r="O279" s="244"/>
      <c r="P279" s="244"/>
      <c r="Q279" s="244"/>
      <c r="R279" s="244"/>
      <c r="S279" s="244"/>
      <c r="T279" s="244"/>
      <c r="U279" s="244"/>
      <c r="V279" s="244"/>
      <c r="W279" s="244"/>
      <c r="X279" s="244"/>
      <c r="Y279" s="244"/>
      <c r="Z279" s="244"/>
      <c r="AA279" s="244"/>
      <c r="AB279" s="244"/>
      <c r="AC279" s="244"/>
      <c r="AD279" s="244"/>
      <c r="AE279" s="244"/>
      <c r="AF279" s="244"/>
      <c r="AG279" s="244"/>
      <c r="AH279" s="244"/>
      <c r="AI279" s="244"/>
      <c r="AJ279" s="244"/>
      <c r="AK279" s="244"/>
      <c r="AL279" s="244"/>
      <c r="AM279" s="244"/>
      <c r="AN279" s="244"/>
      <c r="AO279" s="244"/>
      <c r="AP279" s="244"/>
    </row>
    <row r="280" spans="1:42" ht="22.15" customHeight="1" x14ac:dyDescent="0.2">
      <c r="A280" s="626" t="s">
        <v>136</v>
      </c>
      <c r="B280" s="646">
        <f t="shared" si="47"/>
        <v>2.3904646080597569</v>
      </c>
      <c r="C280" s="646">
        <f t="shared" si="47"/>
        <v>2.1511625413957076</v>
      </c>
      <c r="D280" s="646">
        <v>2.0008487818217038</v>
      </c>
      <c r="E280" s="646">
        <v>1.8940777997431117</v>
      </c>
      <c r="F280" s="646">
        <f t="shared" si="48"/>
        <v>1.7563870825932169</v>
      </c>
      <c r="G280" s="646">
        <f t="shared" si="48"/>
        <v>1.2972662860493653</v>
      </c>
      <c r="H280" s="717"/>
      <c r="I280" s="717"/>
    </row>
    <row r="281" spans="1:42" ht="22.15" customHeight="1" x14ac:dyDescent="0.2">
      <c r="A281" s="626" t="s">
        <v>137</v>
      </c>
      <c r="B281" s="646">
        <f t="shared" si="47"/>
        <v>1.0945584246705085</v>
      </c>
      <c r="C281" s="646">
        <f t="shared" si="47"/>
        <v>1.2990767890279447</v>
      </c>
      <c r="D281" s="646">
        <v>0.89989470509015979</v>
      </c>
      <c r="E281" s="646">
        <v>0.8562444410446437</v>
      </c>
      <c r="F281" s="646">
        <f t="shared" si="48"/>
        <v>0.95906389395277725</v>
      </c>
      <c r="G281" s="646">
        <f t="shared" si="48"/>
        <v>1.0985940966989503</v>
      </c>
      <c r="H281" s="717"/>
      <c r="I281" s="717"/>
    </row>
    <row r="282" spans="1:42" s="245" customFormat="1" ht="22.15" customHeight="1" x14ac:dyDescent="0.2">
      <c r="A282" s="626" t="s">
        <v>139</v>
      </c>
      <c r="B282" s="646">
        <f t="shared" ref="B282:C292" si="49">B141/B25</f>
        <v>1.0945584246705085</v>
      </c>
      <c r="C282" s="646">
        <f t="shared" si="49"/>
        <v>1.2990767890279447</v>
      </c>
      <c r="D282" s="646">
        <v>0.89989470509015979</v>
      </c>
      <c r="E282" s="646">
        <v>0.8562444410446437</v>
      </c>
      <c r="F282" s="646">
        <f t="shared" si="48"/>
        <v>0.95906389395277725</v>
      </c>
      <c r="G282" s="646">
        <f t="shared" si="48"/>
        <v>1.0986001804675858</v>
      </c>
      <c r="H282" s="717"/>
      <c r="I282" s="717"/>
      <c r="J282" s="244"/>
      <c r="K282" s="244"/>
      <c r="L282" s="244"/>
      <c r="M282" s="244"/>
      <c r="N282" s="244"/>
      <c r="O282" s="244"/>
      <c r="P282" s="244"/>
      <c r="Q282" s="244"/>
      <c r="R282" s="244"/>
      <c r="S282" s="244"/>
      <c r="T282" s="244"/>
      <c r="U282" s="244"/>
      <c r="V282" s="244"/>
      <c r="W282" s="244"/>
      <c r="X282" s="244"/>
      <c r="Y282" s="244"/>
      <c r="Z282" s="244"/>
      <c r="AA282" s="244"/>
      <c r="AB282" s="244"/>
      <c r="AC282" s="244"/>
      <c r="AD282" s="244"/>
      <c r="AE282" s="244"/>
      <c r="AF282" s="244"/>
      <c r="AG282" s="244"/>
      <c r="AH282" s="244"/>
      <c r="AI282" s="244"/>
      <c r="AJ282" s="244"/>
      <c r="AK282" s="244"/>
      <c r="AL282" s="244"/>
      <c r="AM282" s="244"/>
      <c r="AN282" s="244"/>
      <c r="AO282" s="244"/>
      <c r="AP282" s="244"/>
    </row>
    <row r="283" spans="1:42" ht="22.15" customHeight="1" x14ac:dyDescent="0.2">
      <c r="A283" s="626" t="s">
        <v>141</v>
      </c>
      <c r="B283" s="646">
        <f t="shared" si="49"/>
        <v>1.5985901626503474</v>
      </c>
      <c r="C283" s="646">
        <f t="shared" si="49"/>
        <v>1.8013898438174512</v>
      </c>
      <c r="D283" s="646">
        <v>1.6711276546423646</v>
      </c>
      <c r="E283" s="646">
        <v>1.5875808249937922</v>
      </c>
      <c r="F283" s="646">
        <f t="shared" ref="F283:G292" si="50">F142/F26</f>
        <v>1.5716454830425537</v>
      </c>
      <c r="G283" s="646">
        <f t="shared" si="50"/>
        <v>0.89594157710911626</v>
      </c>
      <c r="H283" s="717"/>
      <c r="I283" s="717"/>
    </row>
    <row r="284" spans="1:42" ht="22.15" customHeight="1" x14ac:dyDescent="0.2">
      <c r="A284" s="626" t="s">
        <v>101</v>
      </c>
      <c r="B284" s="646">
        <f t="shared" si="49"/>
        <v>6.4520266023703927</v>
      </c>
      <c r="C284" s="646">
        <f t="shared" si="49"/>
        <v>4.9913185651405909</v>
      </c>
      <c r="D284" s="646">
        <v>4.2767441180593648</v>
      </c>
      <c r="E284" s="646">
        <v>3.8123233404219889</v>
      </c>
      <c r="F284" s="646">
        <f t="shared" si="50"/>
        <v>3.1441573430573926</v>
      </c>
      <c r="G284" s="646">
        <f t="shared" si="50"/>
        <v>1.9296218814745787</v>
      </c>
      <c r="H284" s="717" t="s">
        <v>7</v>
      </c>
      <c r="I284" s="717"/>
      <c r="J284" s="241" t="s">
        <v>164</v>
      </c>
    </row>
    <row r="285" spans="1:42" s="245" customFormat="1" ht="22.15" customHeight="1" x14ac:dyDescent="0.2">
      <c r="A285" s="626" t="s">
        <v>102</v>
      </c>
      <c r="B285" s="646">
        <f t="shared" si="49"/>
        <v>4.6168002618183772</v>
      </c>
      <c r="C285" s="646">
        <f t="shared" si="49"/>
        <v>3.430204134145888</v>
      </c>
      <c r="D285" s="646">
        <v>2.6256228152601011</v>
      </c>
      <c r="E285" s="646">
        <v>2.2968072012535989</v>
      </c>
      <c r="F285" s="646">
        <f t="shared" si="50"/>
        <v>2.2564702105678376</v>
      </c>
      <c r="G285" s="646">
        <f t="shared" si="50"/>
        <v>0.69315577072737011</v>
      </c>
      <c r="H285" s="717">
        <v>5.2930000000000001</v>
      </c>
      <c r="I285" s="717"/>
      <c r="J285" s="718">
        <v>0.61926392067124336</v>
      </c>
      <c r="K285" s="244"/>
      <c r="L285" s="699" t="s">
        <v>142</v>
      </c>
      <c r="M285" s="244"/>
      <c r="N285" s="244"/>
      <c r="O285" s="244"/>
      <c r="P285" s="244"/>
      <c r="Q285" s="244"/>
      <c r="R285" s="244"/>
      <c r="S285" s="244"/>
      <c r="T285" s="244"/>
      <c r="U285" s="244"/>
      <c r="V285" s="244"/>
      <c r="W285" s="244"/>
      <c r="X285" s="244"/>
      <c r="Y285" s="244"/>
      <c r="Z285" s="244"/>
      <c r="AA285" s="244"/>
      <c r="AB285" s="244"/>
      <c r="AC285" s="244"/>
      <c r="AD285" s="244"/>
      <c r="AE285" s="244"/>
      <c r="AF285" s="244"/>
      <c r="AG285" s="244"/>
      <c r="AH285" s="244"/>
      <c r="AI285" s="244"/>
      <c r="AJ285" s="244"/>
      <c r="AK285" s="244"/>
      <c r="AL285" s="244"/>
      <c r="AM285" s="244"/>
      <c r="AN285" s="244"/>
      <c r="AO285" s="244"/>
      <c r="AP285" s="244"/>
    </row>
    <row r="286" spans="1:42" ht="22.15" customHeight="1" x14ac:dyDescent="0.2">
      <c r="A286" s="626" t="s">
        <v>329</v>
      </c>
      <c r="B286" s="646">
        <f t="shared" si="49"/>
        <v>7.2719289669495621</v>
      </c>
      <c r="C286" s="646">
        <f t="shared" si="49"/>
        <v>4.9849408973418186</v>
      </c>
      <c r="D286" s="646">
        <v>4.3624938795748136</v>
      </c>
      <c r="E286" s="646">
        <v>3.1637394245284054</v>
      </c>
      <c r="F286" s="646">
        <f t="shared" si="50"/>
        <v>3.1980436022449998</v>
      </c>
      <c r="G286" s="646">
        <f t="shared" si="50"/>
        <v>1.6704992426456442</v>
      </c>
      <c r="H286" s="717">
        <v>8.7629999999999999</v>
      </c>
      <c r="I286" s="717"/>
      <c r="J286" s="719">
        <v>0.57341814529628388</v>
      </c>
      <c r="L286" s="244" t="s">
        <v>338</v>
      </c>
    </row>
    <row r="287" spans="1:42" ht="22.15" customHeight="1" x14ac:dyDescent="0.2">
      <c r="A287" s="626" t="s">
        <v>330</v>
      </c>
      <c r="B287" s="646">
        <f t="shared" si="49"/>
        <v>10.159935842616685</v>
      </c>
      <c r="C287" s="646">
        <f t="shared" si="49"/>
        <v>7.1252840555669037</v>
      </c>
      <c r="D287" s="646">
        <v>7.0107228028393518</v>
      </c>
      <c r="E287" s="646">
        <v>6.6618294396296918</v>
      </c>
      <c r="F287" s="646">
        <f t="shared" si="50"/>
        <v>7.4181328654540568</v>
      </c>
      <c r="G287" s="646">
        <f t="shared" si="50"/>
        <v>1.4817259719377214</v>
      </c>
      <c r="H287" s="717">
        <v>6.048</v>
      </c>
      <c r="I287" s="717"/>
      <c r="J287" s="719">
        <v>1.4134259259259261</v>
      </c>
      <c r="L287" s="699" t="s">
        <v>339</v>
      </c>
      <c r="M287" s="700"/>
    </row>
    <row r="288" spans="1:42" ht="22.15" customHeight="1" x14ac:dyDescent="0.2">
      <c r="A288" s="626" t="s">
        <v>103</v>
      </c>
      <c r="B288" s="646">
        <f t="shared" si="49"/>
        <v>12.174305834122187</v>
      </c>
      <c r="C288" s="646">
        <f t="shared" si="49"/>
        <v>9.0608404449271642</v>
      </c>
      <c r="D288" s="646">
        <v>7.1549248928928613</v>
      </c>
      <c r="E288" s="646">
        <v>6.802659004201387</v>
      </c>
      <c r="F288" s="646">
        <f t="shared" si="50"/>
        <v>5.5823638261756843</v>
      </c>
      <c r="G288" s="646">
        <f t="shared" si="50"/>
        <v>4.4325482409676304</v>
      </c>
      <c r="H288" s="717">
        <v>9.6294088751327145</v>
      </c>
      <c r="I288" s="717"/>
      <c r="J288" s="719">
        <v>4.2509094187144054</v>
      </c>
      <c r="L288" s="699" t="s">
        <v>103</v>
      </c>
      <c r="O288" s="699"/>
    </row>
    <row r="289" spans="1:42" ht="22.15" customHeight="1" x14ac:dyDescent="0.2">
      <c r="A289" s="626" t="s">
        <v>148</v>
      </c>
      <c r="B289" s="646">
        <f t="shared" si="49"/>
        <v>10.301442481931897</v>
      </c>
      <c r="C289" s="646">
        <f t="shared" si="49"/>
        <v>8.9168526714664829</v>
      </c>
      <c r="D289" s="646">
        <v>8.1408799834295955</v>
      </c>
      <c r="E289" s="646">
        <v>7.7607868759550582</v>
      </c>
      <c r="F289" s="646">
        <f t="shared" si="50"/>
        <v>9.3709254260252077</v>
      </c>
      <c r="G289" s="646">
        <f t="shared" si="50"/>
        <v>4.8393000959639059</v>
      </c>
      <c r="H289" s="717">
        <v>6.29</v>
      </c>
      <c r="I289" s="717"/>
      <c r="J289" s="719">
        <v>4.6142519083969464</v>
      </c>
      <c r="L289" s="699" t="s">
        <v>340</v>
      </c>
    </row>
    <row r="290" spans="1:42" ht="22.15" customHeight="1" x14ac:dyDescent="0.2">
      <c r="A290" s="626" t="s">
        <v>332</v>
      </c>
      <c r="B290" s="646">
        <f t="shared" si="49"/>
        <v>14.626713963097526</v>
      </c>
      <c r="C290" s="646">
        <f t="shared" si="49"/>
        <v>9.5650776421392258</v>
      </c>
      <c r="D290" s="646">
        <v>8.8853793284988321</v>
      </c>
      <c r="E290" s="646">
        <v>8.3157196541797074</v>
      </c>
      <c r="F290" s="646">
        <f t="shared" si="50"/>
        <v>11.632650866732648</v>
      </c>
      <c r="G290" s="646">
        <f t="shared" si="50"/>
        <v>5.265154974953222</v>
      </c>
      <c r="H290" s="717">
        <v>20.175599999999999</v>
      </c>
      <c r="I290" s="717"/>
      <c r="J290" s="719">
        <v>4.5222672116489973</v>
      </c>
      <c r="L290" s="699" t="s">
        <v>135</v>
      </c>
    </row>
    <row r="291" spans="1:42" ht="22.15" customHeight="1" x14ac:dyDescent="0.2">
      <c r="A291" s="626" t="s">
        <v>333</v>
      </c>
      <c r="B291" s="646">
        <f t="shared" si="49"/>
        <v>29.569850970487046</v>
      </c>
      <c r="C291" s="646">
        <f t="shared" si="49"/>
        <v>18.268472574337419</v>
      </c>
      <c r="D291" s="646">
        <v>19.337973527651098</v>
      </c>
      <c r="E291" s="646">
        <v>18.73524085623816</v>
      </c>
      <c r="F291" s="646">
        <f t="shared" si="50"/>
        <v>17.13943955320369</v>
      </c>
      <c r="G291" s="646">
        <f t="shared" si="50"/>
        <v>14.243202863055338</v>
      </c>
      <c r="H291" s="717"/>
      <c r="I291" s="717"/>
    </row>
    <row r="292" spans="1:42" s="245" customFormat="1" ht="22.15" customHeight="1" x14ac:dyDescent="0.2">
      <c r="A292" s="626" t="s">
        <v>105</v>
      </c>
      <c r="B292" s="646">
        <f t="shared" si="49"/>
        <v>0.41536735976729561</v>
      </c>
      <c r="C292" s="646">
        <f t="shared" si="49"/>
        <v>0.55689900206522647</v>
      </c>
      <c r="D292" s="646">
        <v>0.57382545452317391</v>
      </c>
      <c r="E292" s="646">
        <v>0.55437404143059243</v>
      </c>
      <c r="F292" s="646">
        <f t="shared" si="50"/>
        <v>0.56820426723941342</v>
      </c>
      <c r="G292" s="646">
        <f t="shared" si="50"/>
        <v>0.2082137061540382</v>
      </c>
      <c r="H292" s="717"/>
      <c r="I292" s="717"/>
      <c r="J292" s="244"/>
      <c r="K292" s="244"/>
      <c r="L292" s="244"/>
      <c r="M292" s="244"/>
      <c r="N292" s="244"/>
      <c r="O292" s="244"/>
      <c r="P292" s="244"/>
      <c r="Q292" s="244"/>
      <c r="R292" s="244"/>
      <c r="S292" s="244"/>
      <c r="T292" s="244"/>
      <c r="U292" s="244"/>
      <c r="V292" s="244"/>
      <c r="W292" s="244"/>
      <c r="X292" s="244"/>
      <c r="Y292" s="244"/>
      <c r="Z292" s="244"/>
      <c r="AA292" s="244"/>
      <c r="AB292" s="244"/>
      <c r="AC292" s="244"/>
      <c r="AD292" s="244"/>
      <c r="AE292" s="244"/>
      <c r="AF292" s="244"/>
      <c r="AG292" s="244"/>
      <c r="AH292" s="244"/>
      <c r="AI292" s="244"/>
      <c r="AJ292" s="244"/>
      <c r="AK292" s="244"/>
      <c r="AL292" s="244"/>
      <c r="AM292" s="244"/>
      <c r="AN292" s="244"/>
      <c r="AO292" s="244"/>
      <c r="AP292" s="244"/>
    </row>
    <row r="293" spans="1:42" ht="5.0999999999999996" customHeight="1" x14ac:dyDescent="0.2">
      <c r="A293" s="627"/>
      <c r="B293" s="627"/>
      <c r="C293" s="638"/>
      <c r="D293" s="638"/>
      <c r="E293" s="638"/>
      <c r="F293" s="638"/>
      <c r="G293" s="638"/>
      <c r="H293" s="716"/>
      <c r="I293" s="716"/>
    </row>
    <row r="294" spans="1:42" ht="5.0999999999999996" customHeight="1" x14ac:dyDescent="0.2">
      <c r="A294" s="616"/>
      <c r="B294" s="89"/>
      <c r="D294" s="370"/>
      <c r="E294" s="615"/>
      <c r="F294" s="615"/>
    </row>
    <row r="295" spans="1:42" ht="15" customHeight="1" x14ac:dyDescent="0.2">
      <c r="A295" s="626" t="s">
        <v>151</v>
      </c>
      <c r="E295" s="370"/>
      <c r="F295" s="370"/>
    </row>
    <row r="296" spans="1:42" ht="15" customHeight="1" x14ac:dyDescent="0.2">
      <c r="A296" s="1"/>
      <c r="E296" s="370"/>
      <c r="F296" s="370"/>
    </row>
    <row r="297" spans="1:42" ht="15" customHeight="1" x14ac:dyDescent="0.2">
      <c r="A297" s="616"/>
      <c r="E297" s="370"/>
      <c r="F297" s="370"/>
    </row>
    <row r="298" spans="1:42" ht="15" customHeight="1" x14ac:dyDescent="0.2">
      <c r="A298" s="616"/>
      <c r="E298" s="370"/>
      <c r="F298" s="370"/>
    </row>
    <row r="299" spans="1:42" ht="15" customHeight="1" x14ac:dyDescent="0.2">
      <c r="A299" s="616"/>
      <c r="E299" s="370"/>
      <c r="F299" s="370"/>
    </row>
    <row r="300" spans="1:42" ht="15" customHeight="1" x14ac:dyDescent="0.2">
      <c r="A300" s="616"/>
      <c r="E300" s="370"/>
      <c r="F300" s="370"/>
    </row>
    <row r="301" spans="1:42" ht="15" customHeight="1" x14ac:dyDescent="0.2">
      <c r="A301" s="616"/>
      <c r="E301" s="370"/>
      <c r="F301" s="370"/>
    </row>
    <row r="302" spans="1:42" ht="15" customHeight="1" x14ac:dyDescent="0.2">
      <c r="A302" s="616"/>
      <c r="E302" s="370"/>
      <c r="F302" s="370"/>
    </row>
    <row r="303" spans="1:42" ht="15" customHeight="1" x14ac:dyDescent="0.2">
      <c r="A303" s="616"/>
      <c r="E303" s="370"/>
      <c r="F303" s="370"/>
    </row>
    <row r="304" spans="1:42" ht="15" customHeight="1" x14ac:dyDescent="0.2">
      <c r="A304" s="616"/>
      <c r="E304" s="370"/>
      <c r="F304" s="370"/>
    </row>
    <row r="305" spans="1:6" ht="15" customHeight="1" x14ac:dyDescent="0.2">
      <c r="A305" s="616"/>
      <c r="E305" s="370"/>
      <c r="F305" s="370"/>
    </row>
    <row r="306" spans="1:6" ht="15" customHeight="1" x14ac:dyDescent="0.2">
      <c r="A306" s="616"/>
      <c r="E306" s="370"/>
      <c r="F306" s="370"/>
    </row>
    <row r="307" spans="1:6" ht="15" customHeight="1" x14ac:dyDescent="0.2">
      <c r="A307" s="616"/>
      <c r="E307" s="370"/>
      <c r="F307" s="370"/>
    </row>
    <row r="308" spans="1:6" ht="15" customHeight="1" x14ac:dyDescent="0.2">
      <c r="A308" s="616"/>
      <c r="E308" s="370"/>
      <c r="F308" s="370"/>
    </row>
    <row r="309" spans="1:6" ht="15" customHeight="1" x14ac:dyDescent="0.2">
      <c r="A309" s="616"/>
      <c r="E309" s="370"/>
      <c r="F309" s="370"/>
    </row>
    <row r="310" spans="1:6" ht="15" customHeight="1" x14ac:dyDescent="0.2">
      <c r="A310" s="616"/>
      <c r="E310" s="370"/>
      <c r="F310" s="370"/>
    </row>
    <row r="311" spans="1:6" ht="15" customHeight="1" x14ac:dyDescent="0.2">
      <c r="A311" s="616"/>
      <c r="E311" s="370"/>
      <c r="F311" s="370"/>
    </row>
    <row r="312" spans="1:6" ht="15" customHeight="1" x14ac:dyDescent="0.2">
      <c r="A312" s="616"/>
      <c r="E312" s="370"/>
      <c r="F312" s="370"/>
    </row>
    <row r="313" spans="1:6" ht="15" customHeight="1" x14ac:dyDescent="0.2">
      <c r="A313" s="616"/>
      <c r="E313" s="370"/>
      <c r="F313" s="370"/>
    </row>
    <row r="314" spans="1:6" ht="15" customHeight="1" x14ac:dyDescent="0.2">
      <c r="A314" s="616"/>
      <c r="E314" s="370"/>
      <c r="F314" s="370"/>
    </row>
    <row r="315" spans="1:6" ht="15" customHeight="1" x14ac:dyDescent="0.2">
      <c r="A315" s="616"/>
      <c r="E315" s="370"/>
      <c r="F315" s="370"/>
    </row>
    <row r="316" spans="1:6" ht="15" customHeight="1" x14ac:dyDescent="0.2">
      <c r="A316" s="616"/>
      <c r="E316" s="370"/>
      <c r="F316" s="370"/>
    </row>
    <row r="317" spans="1:6" ht="15" customHeight="1" x14ac:dyDescent="0.2">
      <c r="A317" s="616"/>
      <c r="E317" s="370"/>
      <c r="F317" s="370"/>
    </row>
    <row r="318" spans="1:6" ht="15" customHeight="1" x14ac:dyDescent="0.2">
      <c r="A318" s="616"/>
      <c r="E318" s="370"/>
      <c r="F318" s="370"/>
    </row>
    <row r="319" spans="1:6" ht="15" customHeight="1" x14ac:dyDescent="0.2">
      <c r="A319" s="616"/>
      <c r="E319" s="370"/>
      <c r="F319" s="370"/>
    </row>
    <row r="320" spans="1:6" ht="15" customHeight="1" x14ac:dyDescent="0.2">
      <c r="A320" s="616"/>
      <c r="E320" s="370"/>
      <c r="F320" s="370"/>
    </row>
    <row r="321" spans="1:6" ht="15" customHeight="1" x14ac:dyDescent="0.2">
      <c r="A321" s="616"/>
      <c r="E321" s="370"/>
      <c r="F321" s="370"/>
    </row>
    <row r="322" spans="1:6" ht="15" customHeight="1" x14ac:dyDescent="0.2">
      <c r="A322" s="616"/>
      <c r="E322" s="370"/>
      <c r="F322" s="370"/>
    </row>
    <row r="323" spans="1:6" ht="15" customHeight="1" x14ac:dyDescent="0.2">
      <c r="A323" s="616"/>
      <c r="E323" s="370"/>
      <c r="F323" s="370"/>
    </row>
    <row r="324" spans="1:6" ht="15" customHeight="1" x14ac:dyDescent="0.2">
      <c r="A324" s="616"/>
      <c r="E324" s="370"/>
      <c r="F324" s="370"/>
    </row>
    <row r="325" spans="1:6" ht="15" customHeight="1" x14ac:dyDescent="0.2">
      <c r="A325" s="616"/>
      <c r="E325" s="370"/>
      <c r="F325" s="370"/>
    </row>
    <row r="326" spans="1:6" ht="15" customHeight="1" x14ac:dyDescent="0.2">
      <c r="A326" s="616"/>
      <c r="E326" s="370"/>
      <c r="F326" s="370"/>
    </row>
    <row r="327" spans="1:6" ht="15" customHeight="1" x14ac:dyDescent="0.2">
      <c r="A327" s="616"/>
      <c r="E327" s="370"/>
      <c r="F327" s="370"/>
    </row>
    <row r="328" spans="1:6" ht="15" customHeight="1" x14ac:dyDescent="0.2">
      <c r="A328" s="616"/>
      <c r="E328" s="370"/>
      <c r="F328" s="370"/>
    </row>
    <row r="329" spans="1:6" ht="15" customHeight="1" x14ac:dyDescent="0.2">
      <c r="A329" s="616"/>
      <c r="E329" s="370"/>
      <c r="F329" s="370"/>
    </row>
    <row r="330" spans="1:6" ht="15" customHeight="1" x14ac:dyDescent="0.2">
      <c r="A330" s="616"/>
      <c r="E330" s="370"/>
      <c r="F330" s="370"/>
    </row>
    <row r="331" spans="1:6" ht="15" customHeight="1" x14ac:dyDescent="0.2">
      <c r="A331" s="616"/>
      <c r="E331" s="370"/>
      <c r="F331" s="370"/>
    </row>
    <row r="332" spans="1:6" ht="15" customHeight="1" x14ac:dyDescent="0.2">
      <c r="A332" s="616"/>
      <c r="E332" s="370"/>
      <c r="F332" s="370"/>
    </row>
    <row r="333" spans="1:6" ht="15" customHeight="1" x14ac:dyDescent="0.2">
      <c r="A333" s="616"/>
      <c r="E333" s="370"/>
      <c r="F333" s="370"/>
    </row>
    <row r="334" spans="1:6" ht="15" customHeight="1" x14ac:dyDescent="0.2">
      <c r="A334" s="616"/>
      <c r="E334" s="370"/>
      <c r="F334" s="370"/>
    </row>
    <row r="335" spans="1:6" ht="15" customHeight="1" x14ac:dyDescent="0.2">
      <c r="A335" s="616"/>
      <c r="E335" s="370"/>
      <c r="F335" s="370"/>
    </row>
    <row r="336" spans="1:6" ht="15" customHeight="1" x14ac:dyDescent="0.2">
      <c r="A336" s="616"/>
      <c r="E336" s="370"/>
      <c r="F336" s="370"/>
    </row>
    <row r="337" spans="1:42" ht="15" customHeight="1" x14ac:dyDescent="0.2">
      <c r="A337" s="616"/>
      <c r="E337" s="370"/>
      <c r="F337" s="370"/>
    </row>
    <row r="338" spans="1:42" ht="15" customHeight="1" x14ac:dyDescent="0.2">
      <c r="A338" s="616"/>
      <c r="E338" s="370"/>
      <c r="F338" s="370"/>
    </row>
    <row r="339" spans="1:42" ht="15" customHeight="1" x14ac:dyDescent="0.2">
      <c r="A339" s="616"/>
      <c r="E339" s="370"/>
      <c r="F339" s="370"/>
    </row>
    <row r="340" spans="1:42" ht="15" customHeight="1" x14ac:dyDescent="0.2">
      <c r="A340" s="629"/>
      <c r="E340" s="370"/>
      <c r="F340" s="370"/>
    </row>
    <row r="341" spans="1:42" ht="15" customHeight="1" x14ac:dyDescent="0.2">
      <c r="A341" s="629"/>
      <c r="E341" s="370"/>
      <c r="F341" s="370"/>
    </row>
    <row r="342" spans="1:42" ht="15" customHeight="1" x14ac:dyDescent="0.2">
      <c r="A342" s="629"/>
      <c r="E342" s="370"/>
      <c r="F342" s="370"/>
    </row>
    <row r="343" spans="1:42" s="246" customFormat="1" ht="15" customHeight="1" x14ac:dyDescent="0.2">
      <c r="A343" s="239" t="s">
        <v>169</v>
      </c>
      <c r="B343" s="248"/>
      <c r="C343" s="248"/>
      <c r="D343" s="632"/>
      <c r="E343" s="632"/>
      <c r="F343" s="632"/>
      <c r="G343" s="248"/>
      <c r="H343" s="709"/>
      <c r="I343" s="709"/>
      <c r="J343" s="247"/>
      <c r="K343" s="247"/>
      <c r="L343" s="247"/>
      <c r="M343" s="247"/>
      <c r="N343" s="247"/>
      <c r="O343" s="247"/>
      <c r="P343" s="247"/>
      <c r="Q343" s="247"/>
      <c r="R343" s="247"/>
      <c r="S343" s="247"/>
      <c r="T343" s="247"/>
      <c r="U343" s="247"/>
      <c r="V343" s="247"/>
      <c r="W343" s="247"/>
      <c r="X343" s="247"/>
      <c r="Y343" s="247"/>
      <c r="Z343" s="247"/>
      <c r="AA343" s="247"/>
      <c r="AB343" s="247"/>
      <c r="AC343" s="247"/>
      <c r="AD343" s="247"/>
      <c r="AE343" s="247"/>
      <c r="AF343" s="247"/>
      <c r="AG343" s="247"/>
      <c r="AH343" s="247"/>
      <c r="AI343" s="247"/>
      <c r="AJ343" s="247"/>
      <c r="AK343" s="247"/>
      <c r="AL343" s="247"/>
      <c r="AM343" s="247"/>
      <c r="AN343" s="247"/>
      <c r="AO343" s="247"/>
      <c r="AP343" s="247"/>
    </row>
    <row r="344" spans="1:42" ht="15" customHeight="1" x14ac:dyDescent="0.2">
      <c r="A344" s="636"/>
      <c r="B344" s="89"/>
      <c r="D344" s="370"/>
      <c r="E344" s="615"/>
      <c r="F344" s="615"/>
    </row>
    <row r="345" spans="1:42" ht="15" customHeight="1" x14ac:dyDescent="0.2">
      <c r="A345" s="636"/>
      <c r="B345" s="89"/>
      <c r="D345" s="370"/>
      <c r="E345" s="615"/>
      <c r="F345" s="615"/>
    </row>
    <row r="346" spans="1:42" s="242" customFormat="1" ht="15" customHeight="1" x14ac:dyDescent="0.2">
      <c r="A346" s="172"/>
      <c r="B346" s="172"/>
      <c r="C346" s="172"/>
      <c r="D346" s="617"/>
      <c r="E346" s="617"/>
      <c r="F346" s="617"/>
      <c r="G346" s="617" t="s">
        <v>168</v>
      </c>
      <c r="H346" s="702"/>
      <c r="I346" s="702"/>
      <c r="J346" s="254"/>
      <c r="K346" s="254"/>
      <c r="L346" s="254"/>
      <c r="M346" s="254"/>
      <c r="N346" s="254"/>
      <c r="O346" s="254"/>
      <c r="P346" s="254"/>
      <c r="Q346" s="254"/>
      <c r="R346" s="254"/>
      <c r="S346" s="254"/>
      <c r="T346" s="254"/>
      <c r="U346" s="254"/>
      <c r="V346" s="254"/>
      <c r="W346" s="254"/>
      <c r="X346" s="254"/>
      <c r="Y346" s="254"/>
      <c r="Z346" s="254"/>
      <c r="AA346" s="254"/>
      <c r="AB346" s="254"/>
      <c r="AC346" s="254"/>
      <c r="AD346" s="254"/>
      <c r="AE346" s="254"/>
      <c r="AF346" s="254"/>
      <c r="AG346" s="254"/>
      <c r="AH346" s="254"/>
      <c r="AI346" s="254"/>
      <c r="AJ346" s="254"/>
      <c r="AK346" s="254"/>
      <c r="AL346" s="254"/>
      <c r="AM346" s="254"/>
      <c r="AN346" s="254"/>
      <c r="AO346" s="254"/>
      <c r="AP346" s="254"/>
    </row>
    <row r="347" spans="1:42" ht="5.0999999999999996" customHeight="1" x14ac:dyDescent="0.2">
      <c r="A347" s="618"/>
      <c r="B347" s="619"/>
      <c r="C347" s="172"/>
      <c r="D347" s="172"/>
      <c r="E347" s="172"/>
      <c r="F347" s="172"/>
    </row>
    <row r="348" spans="1:42" ht="5.0999999999999996" customHeight="1" x14ac:dyDescent="0.2">
      <c r="A348" s="620"/>
      <c r="B348" s="621"/>
      <c r="C348" s="630"/>
      <c r="D348" s="630"/>
      <c r="E348" s="630"/>
      <c r="F348" s="630"/>
      <c r="G348" s="620"/>
      <c r="H348" s="714"/>
      <c r="I348" s="714"/>
    </row>
    <row r="349" spans="1:42" s="241" customFormat="1" ht="15" customHeight="1" x14ac:dyDescent="0.2">
      <c r="A349" s="223" t="s">
        <v>97</v>
      </c>
      <c r="B349" s="224">
        <v>2018</v>
      </c>
      <c r="C349" s="224">
        <v>2019</v>
      </c>
      <c r="D349" s="224">
        <v>2020</v>
      </c>
      <c r="E349" s="224">
        <v>2021</v>
      </c>
      <c r="F349" s="224">
        <v>2022</v>
      </c>
      <c r="G349" s="224">
        <v>2023</v>
      </c>
      <c r="H349" s="704"/>
      <c r="I349" s="704"/>
    </row>
    <row r="350" spans="1:42" ht="5.0999999999999996" customHeight="1" x14ac:dyDescent="0.2">
      <c r="A350" s="622"/>
      <c r="B350" s="623"/>
      <c r="C350" s="624"/>
      <c r="D350" s="624"/>
      <c r="E350" s="624"/>
      <c r="F350" s="624"/>
      <c r="G350" s="624"/>
      <c r="H350" s="705"/>
      <c r="I350" s="705"/>
    </row>
    <row r="351" spans="1:42" s="245" customFormat="1" ht="5.0999999999999996" customHeight="1" x14ac:dyDescent="0.2">
      <c r="A351" s="172"/>
      <c r="B351" s="172"/>
      <c r="C351" s="172"/>
      <c r="D351" s="615"/>
      <c r="E351" s="615"/>
      <c r="F351" s="615"/>
      <c r="G351" s="243"/>
      <c r="H351" s="707"/>
      <c r="I351" s="707"/>
      <c r="J351" s="244"/>
      <c r="K351" s="244"/>
      <c r="L351" s="244"/>
      <c r="M351" s="244"/>
      <c r="N351" s="244"/>
      <c r="O351" s="244"/>
      <c r="P351" s="244"/>
      <c r="Q351" s="244"/>
      <c r="R351" s="244"/>
      <c r="S351" s="244"/>
      <c r="T351" s="244"/>
      <c r="U351" s="244"/>
      <c r="V351" s="244"/>
      <c r="W351" s="244"/>
      <c r="X351" s="244"/>
      <c r="Y351" s="244"/>
      <c r="Z351" s="244"/>
      <c r="AA351" s="244"/>
      <c r="AB351" s="244"/>
      <c r="AC351" s="244"/>
      <c r="AD351" s="244"/>
      <c r="AE351" s="244"/>
      <c r="AF351" s="244"/>
      <c r="AG351" s="244"/>
      <c r="AH351" s="244"/>
      <c r="AI351" s="244"/>
      <c r="AJ351" s="244"/>
      <c r="AK351" s="244"/>
      <c r="AL351" s="244"/>
      <c r="AM351" s="244"/>
      <c r="AN351" s="244"/>
      <c r="AO351" s="244"/>
      <c r="AP351" s="244"/>
    </row>
    <row r="352" spans="1:42" ht="22.15" customHeight="1" x14ac:dyDescent="0.2">
      <c r="A352" s="626" t="s">
        <v>112</v>
      </c>
      <c r="B352" s="646">
        <f t="shared" ref="B352:C367" si="51">B188/B48</f>
        <v>8.7514334997937713</v>
      </c>
      <c r="C352" s="646">
        <f t="shared" si="51"/>
        <v>9.7274726964636908</v>
      </c>
      <c r="D352" s="646">
        <v>9.786375179546507</v>
      </c>
      <c r="E352" s="646">
        <v>9.1274017773769813</v>
      </c>
      <c r="F352" s="615">
        <v>9.6294088751327145</v>
      </c>
      <c r="G352" s="615">
        <f>G188/G48</f>
        <v>9.1199999999999992</v>
      </c>
      <c r="H352" s="720"/>
      <c r="I352" s="720"/>
    </row>
    <row r="353" spans="1:42" ht="22.15" customHeight="1" x14ac:dyDescent="0.2">
      <c r="A353" s="626" t="s">
        <v>115</v>
      </c>
      <c r="B353" s="646">
        <f t="shared" si="51"/>
        <v>7.7096285236485569</v>
      </c>
      <c r="C353" s="646">
        <f t="shared" si="51"/>
        <v>9.0123246601430509</v>
      </c>
      <c r="D353" s="646">
        <v>8.5573122861866739</v>
      </c>
      <c r="E353" s="646">
        <v>8.1294466718773393</v>
      </c>
      <c r="F353" s="615">
        <v>9.4117595228673423</v>
      </c>
      <c r="G353" s="615">
        <f t="shared" ref="G353:G378" si="52">G189/G49</f>
        <v>8.0431926615318812</v>
      </c>
      <c r="H353" s="720"/>
      <c r="I353" s="720"/>
    </row>
    <row r="354" spans="1:42" ht="22.15" customHeight="1" x14ac:dyDescent="0.2">
      <c r="A354" s="626" t="s">
        <v>117</v>
      </c>
      <c r="B354" s="646">
        <f t="shared" si="51"/>
        <v>21.512779724793877</v>
      </c>
      <c r="C354" s="646">
        <f t="shared" si="51"/>
        <v>17.946555312682335</v>
      </c>
      <c r="D354" s="646">
        <v>18.813843111939356</v>
      </c>
      <c r="E354" s="646">
        <v>17.873150956342386</v>
      </c>
      <c r="F354" s="646">
        <v>17.52</v>
      </c>
      <c r="G354" s="615">
        <f t="shared" si="52"/>
        <v>16.72758506339267</v>
      </c>
      <c r="H354" s="720"/>
      <c r="I354" s="720"/>
    </row>
    <row r="355" spans="1:42" ht="22.15" customHeight="1" x14ac:dyDescent="0.2">
      <c r="A355" s="626" t="s">
        <v>336</v>
      </c>
      <c r="B355" s="646">
        <f t="shared" si="51"/>
        <v>9.7913644760641336</v>
      </c>
      <c r="C355" s="646">
        <f t="shared" si="51"/>
        <v>8.9600000000000009</v>
      </c>
      <c r="D355" s="646">
        <v>8.4599894709767369</v>
      </c>
      <c r="E355" s="646">
        <v>8.0369899974279004</v>
      </c>
      <c r="F355" s="615">
        <v>8.0826757100712889</v>
      </c>
      <c r="G355" s="615">
        <f t="shared" si="52"/>
        <v>6.715658665105396</v>
      </c>
      <c r="H355" s="720"/>
      <c r="I355" s="720"/>
    </row>
    <row r="356" spans="1:42" ht="22.15" customHeight="1" x14ac:dyDescent="0.2">
      <c r="A356" s="626" t="s">
        <v>337</v>
      </c>
      <c r="B356" s="646">
        <f t="shared" si="51"/>
        <v>13.74765472015755</v>
      </c>
      <c r="C356" s="646">
        <f t="shared" si="51"/>
        <v>12.63</v>
      </c>
      <c r="D356" s="646">
        <v>12.712542756522609</v>
      </c>
      <c r="E356" s="646">
        <v>12.076915618696479</v>
      </c>
      <c r="F356" s="615">
        <v>11.890364988735735</v>
      </c>
      <c r="G356" s="615">
        <f t="shared" si="52"/>
        <v>9.3460509554140092</v>
      </c>
      <c r="H356" s="720"/>
      <c r="I356" s="720"/>
    </row>
    <row r="357" spans="1:42" ht="22.15" customHeight="1" x14ac:dyDescent="0.2">
      <c r="A357" s="626" t="s">
        <v>121</v>
      </c>
      <c r="B357" s="646">
        <f t="shared" si="51"/>
        <v>11.113434198559748</v>
      </c>
      <c r="C357" s="646">
        <f t="shared" si="51"/>
        <v>10.830535850012399</v>
      </c>
      <c r="D357" s="646">
        <v>11.797160477260643</v>
      </c>
      <c r="E357" s="646">
        <v>10.895061427995092</v>
      </c>
      <c r="F357" s="615">
        <v>12.039042877934575</v>
      </c>
      <c r="G357" s="615">
        <f t="shared" si="52"/>
        <v>10.245108890988075</v>
      </c>
      <c r="H357" s="720"/>
      <c r="I357" s="720"/>
    </row>
    <row r="358" spans="1:42" ht="22.15" customHeight="1" x14ac:dyDescent="0.2">
      <c r="A358" s="626" t="s">
        <v>123</v>
      </c>
      <c r="B358" s="646">
        <f t="shared" si="51"/>
        <v>11.827136764898121</v>
      </c>
      <c r="C358" s="646">
        <f t="shared" si="51"/>
        <v>17.21</v>
      </c>
      <c r="D358" s="646">
        <v>16.190012206477203</v>
      </c>
      <c r="E358" s="646">
        <v>15.380511596153342</v>
      </c>
      <c r="F358" s="615">
        <v>16.072634617980242</v>
      </c>
      <c r="G358" s="615">
        <f t="shared" si="52"/>
        <v>15.337999999999999</v>
      </c>
      <c r="H358" s="720"/>
      <c r="I358" s="720"/>
    </row>
    <row r="359" spans="1:42" s="245" customFormat="1" ht="22.15" customHeight="1" x14ac:dyDescent="0.2">
      <c r="A359" s="626" t="s">
        <v>125</v>
      </c>
      <c r="B359" s="646">
        <f t="shared" si="51"/>
        <v>10.837760117664827</v>
      </c>
      <c r="C359" s="646">
        <f t="shared" si="51"/>
        <v>9.2322952158536413</v>
      </c>
      <c r="D359" s="646">
        <v>10.624077764613826</v>
      </c>
      <c r="E359" s="646">
        <v>10.092873876383134</v>
      </c>
      <c r="F359" s="615">
        <v>11.253554372167194</v>
      </c>
      <c r="G359" s="615">
        <f t="shared" si="52"/>
        <v>9.6294088751327145</v>
      </c>
      <c r="H359" s="720"/>
      <c r="I359" s="720"/>
      <c r="J359" s="244"/>
      <c r="K359" s="244"/>
      <c r="L359" s="244"/>
      <c r="M359" s="244"/>
      <c r="N359" s="244"/>
      <c r="O359" s="244"/>
      <c r="P359" s="244"/>
      <c r="Q359" s="244"/>
      <c r="R359" s="244"/>
      <c r="S359" s="244"/>
      <c r="T359" s="244"/>
      <c r="U359" s="244"/>
      <c r="V359" s="244"/>
      <c r="W359" s="244"/>
      <c r="X359" s="244"/>
      <c r="Y359" s="244"/>
      <c r="Z359" s="244"/>
      <c r="AA359" s="244"/>
      <c r="AB359" s="244"/>
      <c r="AC359" s="244"/>
      <c r="AD359" s="244"/>
      <c r="AE359" s="244"/>
      <c r="AF359" s="244"/>
      <c r="AG359" s="244"/>
      <c r="AH359" s="244"/>
      <c r="AI359" s="244"/>
      <c r="AJ359" s="244"/>
      <c r="AK359" s="244"/>
      <c r="AL359" s="244"/>
      <c r="AM359" s="244"/>
      <c r="AN359" s="244"/>
      <c r="AO359" s="244"/>
      <c r="AP359" s="244"/>
    </row>
    <row r="360" spans="1:42" ht="22.15" customHeight="1" x14ac:dyDescent="0.2">
      <c r="A360" s="626" t="s">
        <v>119</v>
      </c>
      <c r="B360" s="646">
        <f t="shared" si="51"/>
        <v>12.152626003144933</v>
      </c>
      <c r="C360" s="646">
        <f t="shared" si="51"/>
        <v>16.756296363268429</v>
      </c>
      <c r="D360" s="646">
        <v>17.107984801063996</v>
      </c>
      <c r="E360" s="646">
        <v>16.252585561010797</v>
      </c>
      <c r="F360" s="615">
        <v>18.384397839290003</v>
      </c>
      <c r="G360" s="615">
        <f t="shared" si="52"/>
        <v>15.520421432871764</v>
      </c>
      <c r="H360" s="720"/>
      <c r="I360" s="720"/>
    </row>
    <row r="361" spans="1:42" ht="22.15" customHeight="1" x14ac:dyDescent="0.2">
      <c r="A361" s="626" t="s">
        <v>128</v>
      </c>
      <c r="B361" s="646">
        <f t="shared" si="51"/>
        <v>11.969409794898871</v>
      </c>
      <c r="C361" s="646">
        <f t="shared" si="51"/>
        <v>12.95</v>
      </c>
      <c r="D361" s="646">
        <v>12.801710134631863</v>
      </c>
      <c r="E361" s="646">
        <v>12.161624627900268</v>
      </c>
      <c r="F361" s="615">
        <v>14.247181465437258</v>
      </c>
      <c r="G361" s="615">
        <f t="shared" si="52"/>
        <v>13.012000000000002</v>
      </c>
      <c r="H361" s="720"/>
      <c r="I361" s="720"/>
    </row>
    <row r="362" spans="1:42" ht="22.15" customHeight="1" x14ac:dyDescent="0.2">
      <c r="A362" s="626" t="s">
        <v>334</v>
      </c>
      <c r="B362" s="646">
        <f t="shared" si="51"/>
        <v>12.599189703007916</v>
      </c>
      <c r="C362" s="646">
        <f t="shared" si="51"/>
        <v>13.630000000000003</v>
      </c>
      <c r="D362" s="646">
        <v>13.310052575446356</v>
      </c>
      <c r="E362" s="646">
        <v>12.644549946674038</v>
      </c>
      <c r="F362" s="615">
        <v>15.316237409288611</v>
      </c>
      <c r="G362" s="615">
        <f t="shared" si="52"/>
        <v>13.95</v>
      </c>
      <c r="H362" s="720"/>
      <c r="I362" s="720"/>
    </row>
    <row r="363" spans="1:42" s="245" customFormat="1" ht="22.15" customHeight="1" x14ac:dyDescent="0.2">
      <c r="A363" s="626" t="s">
        <v>335</v>
      </c>
      <c r="B363" s="646">
        <f t="shared" si="51"/>
        <v>10.937737423162242</v>
      </c>
      <c r="C363" s="646">
        <f t="shared" si="51"/>
        <v>12.04</v>
      </c>
      <c r="D363" s="646">
        <v>11.952720697801198</v>
      </c>
      <c r="E363" s="646">
        <v>11.355084662911137</v>
      </c>
      <c r="F363" s="646">
        <v>11.655856972478462</v>
      </c>
      <c r="G363" s="615">
        <f t="shared" si="52"/>
        <v>9.8603436988543454</v>
      </c>
      <c r="H363" s="720"/>
      <c r="I363" s="720"/>
      <c r="J363" s="244"/>
      <c r="K363" s="244"/>
      <c r="L363" s="244"/>
      <c r="M363" s="244"/>
      <c r="N363" s="244"/>
      <c r="O363" s="244"/>
      <c r="P363" s="244"/>
      <c r="Q363" s="244"/>
      <c r="R363" s="244"/>
      <c r="S363" s="244"/>
      <c r="T363" s="244"/>
      <c r="U363" s="244"/>
      <c r="V363" s="244"/>
      <c r="W363" s="244"/>
      <c r="X363" s="244"/>
      <c r="Y363" s="244"/>
      <c r="Z363" s="244"/>
      <c r="AA363" s="244"/>
      <c r="AB363" s="244"/>
      <c r="AC363" s="244"/>
      <c r="AD363" s="244"/>
      <c r="AE363" s="244"/>
      <c r="AF363" s="244"/>
      <c r="AG363" s="244"/>
      <c r="AH363" s="244"/>
      <c r="AI363" s="244"/>
      <c r="AJ363" s="244"/>
      <c r="AK363" s="244"/>
      <c r="AL363" s="244"/>
      <c r="AM363" s="244"/>
      <c r="AN363" s="244"/>
      <c r="AO363" s="244"/>
      <c r="AP363" s="244"/>
    </row>
    <row r="364" spans="1:42" ht="22.15" customHeight="1" x14ac:dyDescent="0.2">
      <c r="A364" s="626" t="s">
        <v>132</v>
      </c>
      <c r="B364" s="646">
        <f t="shared" si="51"/>
        <v>3.062032599978695</v>
      </c>
      <c r="C364" s="646">
        <f t="shared" si="51"/>
        <v>3.1959209710736882</v>
      </c>
      <c r="D364" s="646">
        <v>2.6269640866857373</v>
      </c>
      <c r="E364" s="646">
        <v>2.4956158823514505</v>
      </c>
      <c r="F364" s="615">
        <v>2.8205450702336092</v>
      </c>
      <c r="G364" s="615">
        <f t="shared" si="52"/>
        <v>2.2116654448321715</v>
      </c>
      <c r="H364" s="720"/>
      <c r="I364" s="720"/>
    </row>
    <row r="365" spans="1:42" ht="22.15" customHeight="1" x14ac:dyDescent="0.2">
      <c r="A365" s="626" t="s">
        <v>134</v>
      </c>
      <c r="B365" s="646">
        <f t="shared" si="51"/>
        <v>3.4956922687777485</v>
      </c>
      <c r="C365" s="646">
        <f t="shared" si="51"/>
        <v>3.4887016522769629</v>
      </c>
      <c r="D365" s="646">
        <v>3.6899970321206577</v>
      </c>
      <c r="E365" s="646">
        <v>3.5054971805146247</v>
      </c>
      <c r="F365" s="646">
        <v>4.1481303746921165</v>
      </c>
      <c r="G365" s="615">
        <f t="shared" si="52"/>
        <v>3.7450000000000006</v>
      </c>
      <c r="H365" s="720"/>
      <c r="I365" s="720"/>
    </row>
    <row r="366" spans="1:42" s="245" customFormat="1" ht="22.15" customHeight="1" x14ac:dyDescent="0.2">
      <c r="A366" s="626" t="s">
        <v>136</v>
      </c>
      <c r="B366" s="646">
        <f t="shared" si="51"/>
        <v>2.3692399514803912</v>
      </c>
      <c r="C366" s="646">
        <f t="shared" si="51"/>
        <v>2.7235314389877385</v>
      </c>
      <c r="D366" s="646">
        <v>1.7578078136374662</v>
      </c>
      <c r="E366" s="646">
        <v>1.6699174229555929</v>
      </c>
      <c r="F366" s="646">
        <v>1.7984980911898083</v>
      </c>
      <c r="G366" s="615">
        <f t="shared" si="52"/>
        <v>1.712</v>
      </c>
      <c r="H366" s="720"/>
      <c r="I366" s="720"/>
      <c r="J366" s="244"/>
      <c r="K366" s="244"/>
      <c r="L366" s="244"/>
      <c r="M366" s="244"/>
      <c r="N366" s="244"/>
      <c r="O366" s="244"/>
      <c r="P366" s="244"/>
      <c r="Q366" s="244"/>
      <c r="R366" s="244"/>
      <c r="S366" s="244"/>
      <c r="T366" s="244"/>
      <c r="U366" s="244"/>
      <c r="V366" s="244"/>
      <c r="W366" s="244"/>
      <c r="X366" s="244"/>
      <c r="Y366" s="244"/>
      <c r="Z366" s="244"/>
      <c r="AA366" s="244"/>
      <c r="AB366" s="244"/>
      <c r="AC366" s="244"/>
      <c r="AD366" s="244"/>
      <c r="AE366" s="244"/>
      <c r="AF366" s="244"/>
      <c r="AG366" s="244"/>
      <c r="AH366" s="244"/>
      <c r="AI366" s="244"/>
      <c r="AJ366" s="244"/>
      <c r="AK366" s="244"/>
      <c r="AL366" s="244"/>
      <c r="AM366" s="244"/>
      <c r="AN366" s="244"/>
      <c r="AO366" s="244"/>
      <c r="AP366" s="244"/>
    </row>
    <row r="367" spans="1:42" ht="22.15" customHeight="1" x14ac:dyDescent="0.2">
      <c r="A367" s="626" t="s">
        <v>137</v>
      </c>
      <c r="B367" s="646">
        <f t="shared" si="51"/>
        <v>1.0963904278232808</v>
      </c>
      <c r="C367" s="646">
        <f t="shared" si="51"/>
        <v>0.96352274763581525</v>
      </c>
      <c r="D367" s="646">
        <v>1.0866344301036173</v>
      </c>
      <c r="E367" s="646">
        <v>1.0323027085984364</v>
      </c>
      <c r="F367" s="646">
        <v>1.1832257286454699</v>
      </c>
      <c r="G367" s="615">
        <f t="shared" si="52"/>
        <v>1.0823</v>
      </c>
      <c r="H367" s="720"/>
      <c r="I367" s="720"/>
    </row>
    <row r="368" spans="1:42" s="245" customFormat="1" ht="22.15" customHeight="1" x14ac:dyDescent="0.2">
      <c r="A368" s="626" t="s">
        <v>139</v>
      </c>
      <c r="B368" s="646">
        <f t="shared" ref="B368:C378" si="53">B204/B64</f>
        <v>1.0963904278232808</v>
      </c>
      <c r="C368" s="646">
        <f t="shared" si="53"/>
        <v>0.96352274763581525</v>
      </c>
      <c r="D368" s="646">
        <v>1.0866344301036173</v>
      </c>
      <c r="E368" s="646">
        <v>1.0323027085984364</v>
      </c>
      <c r="F368" s="646">
        <v>1.1832257286454699</v>
      </c>
      <c r="G368" s="615">
        <f t="shared" si="52"/>
        <v>1.0823</v>
      </c>
      <c r="H368" s="720"/>
      <c r="I368" s="720"/>
      <c r="J368" s="244"/>
      <c r="K368" s="244"/>
      <c r="L368" s="244"/>
      <c r="M368" s="244"/>
      <c r="N368" s="244"/>
      <c r="O368" s="244"/>
      <c r="P368" s="244"/>
      <c r="Q368" s="244"/>
      <c r="R368" s="244"/>
      <c r="S368" s="244"/>
      <c r="T368" s="244"/>
      <c r="U368" s="244"/>
      <c r="V368" s="244"/>
      <c r="W368" s="244"/>
      <c r="X368" s="244"/>
      <c r="Y368" s="244"/>
      <c r="Z368" s="244"/>
      <c r="AA368" s="244"/>
      <c r="AB368" s="244"/>
      <c r="AC368" s="244"/>
      <c r="AD368" s="244"/>
      <c r="AE368" s="244"/>
      <c r="AF368" s="244"/>
      <c r="AG368" s="244"/>
      <c r="AH368" s="244"/>
      <c r="AI368" s="244"/>
      <c r="AJ368" s="244"/>
      <c r="AK368" s="244"/>
      <c r="AL368" s="244"/>
      <c r="AM368" s="244"/>
      <c r="AN368" s="244"/>
      <c r="AO368" s="244"/>
      <c r="AP368" s="244"/>
    </row>
    <row r="369" spans="1:42" ht="22.15" customHeight="1" x14ac:dyDescent="0.2">
      <c r="A369" s="626" t="s">
        <v>141</v>
      </c>
      <c r="B369" s="646">
        <f t="shared" si="53"/>
        <v>1.568188667577324</v>
      </c>
      <c r="C369" s="646">
        <f t="shared" si="53"/>
        <v>2.509293680297398</v>
      </c>
      <c r="D369" s="646">
        <v>1.7318634423897583</v>
      </c>
      <c r="E369" s="646">
        <v>1.6452702702702704</v>
      </c>
      <c r="F369" s="615">
        <v>1.6288175675675678</v>
      </c>
      <c r="G369" s="615">
        <f t="shared" si="52"/>
        <v>1.7021999999999999</v>
      </c>
      <c r="H369" s="720"/>
      <c r="I369" s="720"/>
    </row>
    <row r="370" spans="1:42" ht="22.15" customHeight="1" x14ac:dyDescent="0.2">
      <c r="A370" s="626" t="s">
        <v>101</v>
      </c>
      <c r="B370" s="646">
        <f t="shared" si="53"/>
        <v>7.283870566034178</v>
      </c>
      <c r="C370" s="646">
        <f t="shared" si="53"/>
        <v>8.1</v>
      </c>
      <c r="D370" s="646">
        <v>7.8600292686559756</v>
      </c>
      <c r="E370" s="646">
        <v>7.4670278052231769</v>
      </c>
      <c r="F370" s="615">
        <v>7.658152667246017</v>
      </c>
      <c r="G370" s="615">
        <f t="shared" si="52"/>
        <v>6.492</v>
      </c>
      <c r="H370" s="720"/>
      <c r="I370" s="720"/>
    </row>
    <row r="371" spans="1:42" ht="22.15" customHeight="1" x14ac:dyDescent="0.2">
      <c r="A371" s="626" t="s">
        <v>102</v>
      </c>
      <c r="B371" s="646">
        <f t="shared" si="53"/>
        <v>5.669963877003255</v>
      </c>
      <c r="C371" s="646">
        <f t="shared" si="53"/>
        <v>6.8299999999999992</v>
      </c>
      <c r="D371" s="646">
        <v>6.43003467428818</v>
      </c>
      <c r="E371" s="646">
        <v>6.1085329405737703</v>
      </c>
      <c r="F371" s="615">
        <v>7.2996968639856554</v>
      </c>
      <c r="G371" s="615">
        <f t="shared" si="52"/>
        <v>5.2930000000000001</v>
      </c>
      <c r="H371" s="720"/>
      <c r="I371" s="720"/>
    </row>
    <row r="372" spans="1:42" ht="22.15" customHeight="1" x14ac:dyDescent="0.2">
      <c r="A372" s="626" t="s">
        <v>329</v>
      </c>
      <c r="B372" s="646">
        <f t="shared" si="53"/>
        <v>8.342638516961264</v>
      </c>
      <c r="C372" s="646">
        <f t="shared" si="53"/>
        <v>9.59</v>
      </c>
      <c r="D372" s="646">
        <v>9.4599269808189561</v>
      </c>
      <c r="E372" s="646">
        <v>8.9869306317780087</v>
      </c>
      <c r="F372" s="615">
        <v>9.89</v>
      </c>
      <c r="G372" s="615">
        <f t="shared" si="52"/>
        <v>8.7629999999999999</v>
      </c>
      <c r="H372" s="720"/>
      <c r="I372" s="720"/>
    </row>
    <row r="373" spans="1:42" s="245" customFormat="1" ht="22.15" customHeight="1" x14ac:dyDescent="0.2">
      <c r="A373" s="626" t="s">
        <v>330</v>
      </c>
      <c r="B373" s="646">
        <f t="shared" si="53"/>
        <v>7.9642023489172571</v>
      </c>
      <c r="C373" s="646">
        <f t="shared" si="53"/>
        <v>6.39</v>
      </c>
      <c r="D373" s="646">
        <v>6.6295824937027703</v>
      </c>
      <c r="E373" s="646">
        <v>6.2981033690176318</v>
      </c>
      <c r="F373" s="615">
        <v>7.5892145596662468</v>
      </c>
      <c r="G373" s="615">
        <f t="shared" si="52"/>
        <v>6.048</v>
      </c>
      <c r="H373" s="720"/>
      <c r="I373" s="720"/>
      <c r="J373" s="244"/>
      <c r="K373" s="244"/>
      <c r="L373" s="244"/>
      <c r="M373" s="244"/>
      <c r="N373" s="244"/>
      <c r="O373" s="244"/>
      <c r="P373" s="244"/>
      <c r="Q373" s="244"/>
      <c r="R373" s="244"/>
      <c r="S373" s="244"/>
      <c r="T373" s="244"/>
      <c r="U373" s="244"/>
      <c r="V373" s="244"/>
      <c r="W373" s="244"/>
      <c r="X373" s="244"/>
      <c r="Y373" s="244"/>
      <c r="Z373" s="244"/>
      <c r="AA373" s="244"/>
      <c r="AB373" s="244"/>
      <c r="AC373" s="244"/>
      <c r="AD373" s="244"/>
      <c r="AE373" s="244"/>
      <c r="AF373" s="244"/>
      <c r="AG373" s="244"/>
      <c r="AH373" s="244"/>
      <c r="AI373" s="244"/>
      <c r="AJ373" s="244"/>
      <c r="AK373" s="244"/>
      <c r="AL373" s="244"/>
      <c r="AM373" s="244"/>
      <c r="AN373" s="244"/>
      <c r="AO373" s="244"/>
      <c r="AP373" s="244"/>
    </row>
    <row r="374" spans="1:42" ht="22.15" customHeight="1" x14ac:dyDescent="0.2">
      <c r="A374" s="626" t="s">
        <v>103</v>
      </c>
      <c r="B374" s="646">
        <f t="shared" si="53"/>
        <v>11.573826007221626</v>
      </c>
      <c r="C374" s="646">
        <f t="shared" si="53"/>
        <v>8.2200000000000006</v>
      </c>
      <c r="D374" s="646">
        <v>9.5184394218918271</v>
      </c>
      <c r="E374" s="646">
        <v>9.0425174507972361</v>
      </c>
      <c r="F374" s="615">
        <v>10.950488632915453</v>
      </c>
      <c r="G374" s="615">
        <f t="shared" si="52"/>
        <v>9.6294088751327145</v>
      </c>
      <c r="H374" s="720"/>
      <c r="I374" s="720"/>
    </row>
    <row r="375" spans="1:42" ht="22.15" customHeight="1" x14ac:dyDescent="0.2">
      <c r="A375" s="626" t="s">
        <v>148</v>
      </c>
      <c r="B375" s="646">
        <f t="shared" si="53"/>
        <v>9.0547682632075954</v>
      </c>
      <c r="C375" s="646">
        <f t="shared" si="53"/>
        <v>6.5135627383814647</v>
      </c>
      <c r="D375" s="646">
        <v>6.8987305059367925</v>
      </c>
      <c r="E375" s="646">
        <v>6.553793980639953</v>
      </c>
      <c r="F375" s="615">
        <v>7.5696320476391454</v>
      </c>
      <c r="G375" s="615">
        <f t="shared" si="52"/>
        <v>6.29</v>
      </c>
      <c r="H375" s="720"/>
      <c r="I375" s="720"/>
    </row>
    <row r="376" spans="1:42" ht="22.15" customHeight="1" x14ac:dyDescent="0.2">
      <c r="A376" s="626" t="s">
        <v>332</v>
      </c>
      <c r="B376" s="646">
        <f t="shared" si="53"/>
        <v>14.534336790403712</v>
      </c>
      <c r="C376" s="646">
        <f t="shared" si="53"/>
        <v>14.490216648775251</v>
      </c>
      <c r="D376" s="646">
        <v>20.8520950755813</v>
      </c>
      <c r="E376" s="646">
        <v>19.809490321802233</v>
      </c>
      <c r="F376" s="615">
        <v>22.285676612027515</v>
      </c>
      <c r="G376" s="615">
        <f t="shared" si="52"/>
        <v>20.175599999999999</v>
      </c>
      <c r="H376" s="720"/>
      <c r="I376" s="720"/>
    </row>
    <row r="377" spans="1:42" s="245" customFormat="1" ht="22.15" customHeight="1" x14ac:dyDescent="0.2">
      <c r="A377" s="626" t="s">
        <v>333</v>
      </c>
      <c r="B377" s="646">
        <f t="shared" si="53"/>
        <v>29.091290210217068</v>
      </c>
      <c r="C377" s="646">
        <f t="shared" si="53"/>
        <v>25.26</v>
      </c>
      <c r="D377" s="646">
        <v>28.230688482475987</v>
      </c>
      <c r="E377" s="646">
        <v>26.819154058352186</v>
      </c>
      <c r="F377" s="615">
        <v>29.635165234479164</v>
      </c>
      <c r="G377" s="615">
        <f t="shared" si="52"/>
        <v>27.341000000000001</v>
      </c>
      <c r="H377" s="720"/>
      <c r="I377" s="720"/>
      <c r="J377" s="244"/>
      <c r="K377" s="244"/>
      <c r="L377" s="244"/>
      <c r="M377" s="244"/>
      <c r="N377" s="244"/>
      <c r="O377" s="244"/>
      <c r="P377" s="244"/>
      <c r="Q377" s="244"/>
      <c r="R377" s="244"/>
      <c r="S377" s="244"/>
      <c r="T377" s="244"/>
      <c r="U377" s="244"/>
      <c r="V377" s="244"/>
      <c r="W377" s="244"/>
      <c r="X377" s="244"/>
      <c r="Y377" s="244"/>
      <c r="Z377" s="244"/>
      <c r="AA377" s="244"/>
      <c r="AB377" s="244"/>
      <c r="AC377" s="244"/>
      <c r="AD377" s="244"/>
      <c r="AE377" s="244"/>
      <c r="AF377" s="244"/>
      <c r="AG377" s="244"/>
      <c r="AH377" s="244"/>
      <c r="AI377" s="244"/>
      <c r="AJ377" s="244"/>
      <c r="AK377" s="244"/>
      <c r="AL377" s="244"/>
      <c r="AM377" s="244"/>
      <c r="AN377" s="244"/>
      <c r="AO377" s="244"/>
      <c r="AP377" s="244"/>
    </row>
    <row r="378" spans="1:42" s="245" customFormat="1" ht="22.15" customHeight="1" x14ac:dyDescent="0.2">
      <c r="A378" s="626" t="s">
        <v>105</v>
      </c>
      <c r="B378" s="646">
        <f t="shared" si="53"/>
        <v>5.1644889738160407E-2</v>
      </c>
      <c r="C378" s="646">
        <f t="shared" si="53"/>
        <v>3.5486806187443126E-2</v>
      </c>
      <c r="D378" s="646">
        <v>0.19</v>
      </c>
      <c r="E378" s="646">
        <v>0.18049999999999999</v>
      </c>
      <c r="F378" s="615">
        <v>0.1799</v>
      </c>
      <c r="G378" s="615">
        <f t="shared" si="52"/>
        <v>0.124</v>
      </c>
      <c r="H378" s="720"/>
      <c r="I378" s="720"/>
      <c r="J378" s="244"/>
      <c r="K378" s="244"/>
      <c r="L378" s="244"/>
      <c r="M378" s="244"/>
      <c r="N378" s="244"/>
      <c r="O378" s="244"/>
      <c r="P378" s="244"/>
      <c r="Q378" s="244"/>
      <c r="R378" s="244"/>
      <c r="S378" s="244"/>
      <c r="T378" s="244"/>
      <c r="U378" s="244"/>
      <c r="V378" s="244"/>
      <c r="W378" s="244"/>
      <c r="X378" s="244"/>
      <c r="Y378" s="244"/>
      <c r="Z378" s="244"/>
      <c r="AA378" s="244"/>
      <c r="AB378" s="244"/>
      <c r="AC378" s="244"/>
      <c r="AD378" s="244"/>
      <c r="AE378" s="244"/>
      <c r="AF378" s="244"/>
      <c r="AG378" s="244"/>
      <c r="AH378" s="244"/>
      <c r="AI378" s="244"/>
      <c r="AJ378" s="244"/>
      <c r="AK378" s="244"/>
      <c r="AL378" s="244"/>
      <c r="AM378" s="244"/>
      <c r="AN378" s="244"/>
      <c r="AO378" s="244"/>
      <c r="AP378" s="244"/>
    </row>
    <row r="379" spans="1:42" ht="5.0999999999999996" customHeight="1" x14ac:dyDescent="0.2">
      <c r="A379" s="627"/>
      <c r="B379" s="627"/>
      <c r="C379" s="638"/>
      <c r="D379" s="638"/>
      <c r="E379" s="638"/>
      <c r="F379" s="638"/>
      <c r="G379" s="638"/>
      <c r="H379" s="716"/>
      <c r="I379" s="716"/>
    </row>
    <row r="380" spans="1:42" ht="5.0999999999999996" customHeight="1" x14ac:dyDescent="0.2">
      <c r="A380" s="616"/>
      <c r="C380" s="370"/>
      <c r="D380" s="615"/>
      <c r="E380" s="615"/>
      <c r="F380" s="615"/>
    </row>
    <row r="381" spans="1:42" s="242" customFormat="1" ht="15" customHeight="1" x14ac:dyDescent="0.2">
      <c r="A381" s="626" t="s">
        <v>151</v>
      </c>
      <c r="B381" s="172"/>
      <c r="C381" s="172"/>
      <c r="D381" s="370"/>
      <c r="E381" s="370"/>
      <c r="F381" s="370"/>
      <c r="G381" s="172"/>
      <c r="H381" s="706"/>
      <c r="I381" s="706"/>
      <c r="J381" s="254"/>
      <c r="K381" s="254"/>
      <c r="L381" s="254"/>
      <c r="M381" s="254"/>
      <c r="N381" s="254"/>
      <c r="O381" s="254"/>
      <c r="P381" s="254"/>
      <c r="Q381" s="254"/>
      <c r="R381" s="254"/>
      <c r="S381" s="254"/>
      <c r="T381" s="254"/>
      <c r="U381" s="254"/>
      <c r="V381" s="254"/>
      <c r="W381" s="254"/>
      <c r="X381" s="254"/>
      <c r="Y381" s="254"/>
      <c r="Z381" s="254"/>
      <c r="AA381" s="254"/>
      <c r="AB381" s="254"/>
      <c r="AC381" s="254"/>
      <c r="AD381" s="254"/>
      <c r="AE381" s="254"/>
      <c r="AF381" s="254"/>
      <c r="AG381" s="254"/>
      <c r="AH381" s="254"/>
      <c r="AI381" s="254"/>
      <c r="AJ381" s="254"/>
      <c r="AK381" s="254"/>
      <c r="AL381" s="254"/>
      <c r="AM381" s="254"/>
      <c r="AN381" s="254"/>
      <c r="AO381" s="254"/>
      <c r="AP381" s="254"/>
    </row>
    <row r="382" spans="1:42" s="246" customFormat="1" ht="15" customHeight="1" x14ac:dyDescent="0.2">
      <c r="A382" s="239" t="s">
        <v>170</v>
      </c>
      <c r="B382" s="248"/>
      <c r="C382" s="248"/>
      <c r="D382" s="632"/>
      <c r="E382" s="632"/>
      <c r="F382" s="632"/>
      <c r="G382" s="248"/>
      <c r="H382" s="709"/>
      <c r="I382" s="709"/>
      <c r="J382" s="247"/>
      <c r="K382" s="247"/>
      <c r="L382" s="247"/>
      <c r="M382" s="247"/>
      <c r="N382" s="247"/>
      <c r="O382" s="247"/>
      <c r="P382" s="247"/>
      <c r="Q382" s="247"/>
      <c r="R382" s="247"/>
      <c r="S382" s="247"/>
      <c r="T382" s="247"/>
      <c r="U382" s="247"/>
      <c r="V382" s="247"/>
      <c r="W382" s="247"/>
      <c r="X382" s="247"/>
      <c r="Y382" s="247"/>
      <c r="Z382" s="247"/>
      <c r="AA382" s="247"/>
      <c r="AB382" s="247"/>
      <c r="AC382" s="247"/>
      <c r="AD382" s="247"/>
      <c r="AE382" s="247"/>
      <c r="AF382" s="247"/>
      <c r="AG382" s="247"/>
      <c r="AH382" s="247"/>
      <c r="AI382" s="247"/>
      <c r="AJ382" s="247"/>
      <c r="AK382" s="247"/>
      <c r="AL382" s="247"/>
      <c r="AM382" s="247"/>
      <c r="AN382" s="247"/>
      <c r="AO382" s="247"/>
      <c r="AP382" s="247"/>
    </row>
    <row r="383" spans="1:42" ht="15" customHeight="1" x14ac:dyDescent="0.2">
      <c r="A383" s="636"/>
      <c r="B383" s="89"/>
      <c r="D383" s="370"/>
      <c r="E383" s="615"/>
      <c r="F383" s="615"/>
    </row>
    <row r="384" spans="1:42" ht="15" customHeight="1" x14ac:dyDescent="0.2">
      <c r="A384" s="636"/>
      <c r="B384" s="89"/>
      <c r="D384" s="370"/>
      <c r="E384" s="615"/>
      <c r="F384" s="615"/>
    </row>
    <row r="385" spans="1:42" ht="15" customHeight="1" x14ac:dyDescent="0.2">
      <c r="A385" s="616"/>
      <c r="B385" s="89"/>
      <c r="C385" s="614"/>
      <c r="D385" s="617"/>
      <c r="E385" s="617"/>
      <c r="F385" s="617"/>
      <c r="G385" s="617" t="s">
        <v>168</v>
      </c>
      <c r="H385" s="702"/>
      <c r="I385" s="702"/>
    </row>
    <row r="386" spans="1:42" ht="5.0999999999999996" customHeight="1" x14ac:dyDescent="0.2">
      <c r="A386" s="618"/>
      <c r="B386" s="619"/>
      <c r="C386" s="172"/>
      <c r="D386" s="172"/>
      <c r="E386" s="172"/>
      <c r="F386" s="172"/>
    </row>
    <row r="387" spans="1:42" ht="5.0999999999999996" customHeight="1" x14ac:dyDescent="0.2">
      <c r="A387" s="620"/>
      <c r="B387" s="621"/>
      <c r="C387" s="630"/>
      <c r="D387" s="630"/>
      <c r="E387" s="630"/>
      <c r="F387" s="630"/>
      <c r="G387" s="620"/>
      <c r="H387" s="714"/>
      <c r="I387" s="714"/>
    </row>
    <row r="388" spans="1:42" s="241" customFormat="1" ht="15" customHeight="1" x14ac:dyDescent="0.2">
      <c r="A388" s="223" t="s">
        <v>97</v>
      </c>
      <c r="B388" s="224">
        <v>2018</v>
      </c>
      <c r="C388" s="224">
        <v>2019</v>
      </c>
      <c r="D388" s="224">
        <v>2020</v>
      </c>
      <c r="E388" s="224">
        <v>2021</v>
      </c>
      <c r="F388" s="224">
        <v>2022</v>
      </c>
      <c r="G388" s="224">
        <v>2023</v>
      </c>
      <c r="H388" s="704"/>
      <c r="I388" s="704"/>
    </row>
    <row r="389" spans="1:42" ht="5.0999999999999996" customHeight="1" x14ac:dyDescent="0.2">
      <c r="A389" s="624"/>
      <c r="B389" s="624"/>
      <c r="C389" s="624"/>
      <c r="D389" s="624"/>
      <c r="E389" s="624"/>
      <c r="F389" s="624"/>
      <c r="G389" s="624"/>
      <c r="H389" s="705"/>
      <c r="I389" s="705"/>
    </row>
    <row r="390" spans="1:42" ht="5.0999999999999996" customHeight="1" x14ac:dyDescent="0.2">
      <c r="A390" s="172"/>
      <c r="B390" s="172"/>
      <c r="C390" s="172"/>
      <c r="D390" s="615"/>
      <c r="E390" s="615"/>
      <c r="F390" s="615"/>
      <c r="G390" s="243"/>
      <c r="H390" s="707"/>
      <c r="I390" s="707"/>
    </row>
    <row r="391" spans="1:42" s="245" customFormat="1" ht="22.15" customHeight="1" x14ac:dyDescent="0.2">
      <c r="A391" s="626" t="s">
        <v>112</v>
      </c>
      <c r="B391" s="646">
        <f t="shared" ref="B391:C406" si="54">B227/B88</f>
        <v>8.5213569667041895</v>
      </c>
      <c r="C391" s="646">
        <f t="shared" si="54"/>
        <v>8.1801147088160935</v>
      </c>
      <c r="D391" s="646">
        <v>7.3359257022907407</v>
      </c>
      <c r="E391" s="646">
        <v>6.9936479164595688</v>
      </c>
      <c r="F391" s="646">
        <v>6.3642196039782073</v>
      </c>
      <c r="G391" s="646">
        <f t="shared" ref="G391:G417" si="55">G227/G88</f>
        <v>7.9276010985450451</v>
      </c>
      <c r="H391" s="721">
        <f>G391*100/F391</f>
        <v>124.56517203758312</v>
      </c>
      <c r="I391" s="717"/>
      <c r="J391" s="244"/>
      <c r="K391" s="244"/>
      <c r="L391" s="244"/>
      <c r="M391" s="244"/>
      <c r="N391" s="244"/>
      <c r="O391" s="244"/>
      <c r="P391" s="244"/>
      <c r="Q391" s="244"/>
      <c r="R391" s="244"/>
      <c r="S391" s="244"/>
      <c r="T391" s="244"/>
      <c r="U391" s="244"/>
      <c r="V391" s="244"/>
      <c r="W391" s="244"/>
      <c r="X391" s="244"/>
      <c r="Y391" s="244"/>
      <c r="Z391" s="244"/>
      <c r="AA391" s="244"/>
      <c r="AB391" s="244"/>
      <c r="AC391" s="244"/>
      <c r="AD391" s="244"/>
      <c r="AE391" s="244"/>
      <c r="AF391" s="244"/>
      <c r="AG391" s="244"/>
      <c r="AH391" s="244"/>
      <c r="AI391" s="244"/>
      <c r="AJ391" s="244"/>
      <c r="AK391" s="244"/>
      <c r="AL391" s="244"/>
      <c r="AM391" s="244"/>
      <c r="AN391" s="244"/>
      <c r="AO391" s="244"/>
      <c r="AP391" s="244"/>
    </row>
    <row r="392" spans="1:42" ht="22.15" customHeight="1" x14ac:dyDescent="0.2">
      <c r="A392" s="626" t="s">
        <v>115</v>
      </c>
      <c r="B392" s="646">
        <f t="shared" si="54"/>
        <v>7.6339980483977783</v>
      </c>
      <c r="C392" s="646">
        <f t="shared" si="54"/>
        <v>7.6368737570738467</v>
      </c>
      <c r="D392" s="646">
        <v>6.7956890867192934</v>
      </c>
      <c r="E392" s="646">
        <v>6.4559046323833282</v>
      </c>
      <c r="F392" s="646">
        <v>5.7457551228211621</v>
      </c>
      <c r="G392" s="646">
        <f t="shared" si="55"/>
        <v>5.6600674646725029</v>
      </c>
      <c r="H392" s="721">
        <f t="shared" ref="H392:H417" si="56">G392*100/F392</f>
        <v>98.50867890613155</v>
      </c>
      <c r="I392" s="717"/>
    </row>
    <row r="393" spans="1:42" ht="22.15" customHeight="1" x14ac:dyDescent="0.2">
      <c r="A393" s="626" t="s">
        <v>117</v>
      </c>
      <c r="B393" s="646">
        <f t="shared" si="54"/>
        <v>22.116571072260498</v>
      </c>
      <c r="C393" s="646">
        <f t="shared" si="54"/>
        <v>22.364374039766709</v>
      </c>
      <c r="D393" s="646">
        <v>22.219993563701831</v>
      </c>
      <c r="E393" s="646">
        <v>21.108993885516739</v>
      </c>
      <c r="F393" s="646">
        <v>16.042835352992721</v>
      </c>
      <c r="G393" s="646">
        <f t="shared" si="55"/>
        <v>15.554169867690995</v>
      </c>
      <c r="H393" s="721">
        <f t="shared" si="56"/>
        <v>96.953995509212973</v>
      </c>
      <c r="I393" s="717"/>
    </row>
    <row r="394" spans="1:42" ht="22.15" customHeight="1" x14ac:dyDescent="0.2">
      <c r="A394" s="626" t="s">
        <v>336</v>
      </c>
      <c r="B394" s="646">
        <f t="shared" si="54"/>
        <v>10.006122816310157</v>
      </c>
      <c r="C394" s="646">
        <f t="shared" si="54"/>
        <v>11.427742919437787</v>
      </c>
      <c r="D394" s="646">
        <v>9.0993372221415907</v>
      </c>
      <c r="E394" s="646">
        <v>8.6443703610345111</v>
      </c>
      <c r="F394" s="646">
        <v>8.2985955465931305</v>
      </c>
      <c r="G394" s="646">
        <f t="shared" si="55"/>
        <v>5.6498208027306251</v>
      </c>
      <c r="H394" s="722">
        <f t="shared" si="56"/>
        <v>68.081650334797644</v>
      </c>
      <c r="I394" s="717"/>
    </row>
    <row r="395" spans="1:42" ht="22.15" customHeight="1" x14ac:dyDescent="0.2">
      <c r="A395" s="626" t="s">
        <v>337</v>
      </c>
      <c r="B395" s="646">
        <f t="shared" si="54"/>
        <v>13.867747779257343</v>
      </c>
      <c r="C395" s="646">
        <f t="shared" si="54"/>
        <v>14.939990500371021</v>
      </c>
      <c r="D395" s="646">
        <v>14.759999999999996</v>
      </c>
      <c r="E395" s="646">
        <v>14.021999999999995</v>
      </c>
      <c r="F395" s="646">
        <v>13.881779999999994</v>
      </c>
      <c r="G395" s="646">
        <f t="shared" si="55"/>
        <v>13.680209930023326</v>
      </c>
      <c r="H395" s="721">
        <f t="shared" si="56"/>
        <v>98.547952280063015</v>
      </c>
      <c r="I395" s="717"/>
    </row>
    <row r="396" spans="1:42" ht="22.15" customHeight="1" x14ac:dyDescent="0.2">
      <c r="A396" s="626" t="s">
        <v>121</v>
      </c>
      <c r="B396" s="646">
        <f t="shared" si="54"/>
        <v>10.959117409765419</v>
      </c>
      <c r="C396" s="646">
        <f t="shared" si="54"/>
        <v>9.2944063542093183</v>
      </c>
      <c r="D396" s="646">
        <v>8.3371927323713315</v>
      </c>
      <c r="E396" s="646">
        <v>7.9681254942838473</v>
      </c>
      <c r="F396" s="646">
        <v>7.8087629843981698</v>
      </c>
      <c r="G396" s="646">
        <f t="shared" si="55"/>
        <v>5.543735330569028</v>
      </c>
      <c r="H396" s="722">
        <f t="shared" si="56"/>
        <v>70.993771249625013</v>
      </c>
      <c r="I396" s="717"/>
    </row>
    <row r="397" spans="1:42" ht="22.15" customHeight="1" x14ac:dyDescent="0.2">
      <c r="A397" s="626" t="s">
        <v>123</v>
      </c>
      <c r="B397" s="646">
        <f t="shared" si="54"/>
        <v>10.935763783613702</v>
      </c>
      <c r="C397" s="646">
        <f t="shared" si="54"/>
        <v>6.5794486255332219</v>
      </c>
      <c r="D397" s="646">
        <v>6.8747214045461726</v>
      </c>
      <c r="E397" s="646">
        <v>6.5309853343188635</v>
      </c>
      <c r="F397" s="646">
        <v>7.64</v>
      </c>
      <c r="G397" s="646">
        <f t="shared" si="55"/>
        <v>6.0107557387649537</v>
      </c>
      <c r="H397" s="721">
        <f t="shared" si="56"/>
        <v>78.674813334619813</v>
      </c>
      <c r="I397" s="717"/>
    </row>
    <row r="398" spans="1:42" ht="22.15" customHeight="1" x14ac:dyDescent="0.2">
      <c r="A398" s="626" t="s">
        <v>125</v>
      </c>
      <c r="B398" s="646">
        <f t="shared" si="54"/>
        <v>10.968274941790222</v>
      </c>
      <c r="C398" s="646">
        <f t="shared" si="54"/>
        <v>10.955665043774058</v>
      </c>
      <c r="D398" s="646">
        <v>9.2109078113426399</v>
      </c>
      <c r="E398" s="646">
        <v>8.7503624207755077</v>
      </c>
      <c r="F398" s="646">
        <v>10.237924032307344</v>
      </c>
      <c r="G398" s="646">
        <f t="shared" si="55"/>
        <v>5.4346860432197799</v>
      </c>
      <c r="H398" s="722">
        <f t="shared" si="56"/>
        <v>53.083867648068029</v>
      </c>
      <c r="I398" s="717"/>
    </row>
    <row r="399" spans="1:42" s="245" customFormat="1" ht="22.15" customHeight="1" x14ac:dyDescent="0.2">
      <c r="A399" s="626" t="s">
        <v>119</v>
      </c>
      <c r="B399" s="646">
        <f t="shared" si="54"/>
        <v>11.558596173199755</v>
      </c>
      <c r="C399" s="646">
        <f t="shared" si="54"/>
        <v>11.532188397488316</v>
      </c>
      <c r="D399" s="646">
        <v>10.340076678668579</v>
      </c>
      <c r="E399" s="646">
        <v>9.8230728447351492</v>
      </c>
      <c r="F399" s="646">
        <v>7.8584582757881201</v>
      </c>
      <c r="G399" s="646">
        <f t="shared" si="55"/>
        <v>5.5502121192933576</v>
      </c>
      <c r="H399" s="721">
        <f t="shared" si="56"/>
        <v>70.627239141722498</v>
      </c>
      <c r="I399" s="717"/>
      <c r="J399" s="244"/>
      <c r="K399" s="244"/>
      <c r="L399" s="244"/>
      <c r="M399" s="244"/>
      <c r="N399" s="244"/>
      <c r="O399" s="244"/>
      <c r="P399" s="244"/>
      <c r="Q399" s="244"/>
      <c r="R399" s="244"/>
      <c r="S399" s="244"/>
      <c r="T399" s="244"/>
      <c r="U399" s="244"/>
      <c r="V399" s="244"/>
      <c r="W399" s="244"/>
      <c r="X399" s="244"/>
      <c r="Y399" s="244"/>
      <c r="Z399" s="244"/>
      <c r="AA399" s="244"/>
      <c r="AB399" s="244"/>
      <c r="AC399" s="244"/>
      <c r="AD399" s="244"/>
      <c r="AE399" s="244"/>
      <c r="AF399" s="244"/>
      <c r="AG399" s="244"/>
      <c r="AH399" s="244"/>
      <c r="AI399" s="244"/>
      <c r="AJ399" s="244"/>
      <c r="AK399" s="244"/>
      <c r="AL399" s="244"/>
      <c r="AM399" s="244"/>
      <c r="AN399" s="244"/>
      <c r="AO399" s="244"/>
      <c r="AP399" s="244"/>
    </row>
    <row r="400" spans="1:42" ht="22.15" customHeight="1" x14ac:dyDescent="0.2">
      <c r="A400" s="626" t="s">
        <v>128</v>
      </c>
      <c r="B400" s="646">
        <f t="shared" si="54"/>
        <v>11.936429302732188</v>
      </c>
      <c r="C400" s="646">
        <f t="shared" si="54"/>
        <v>10.655147038704856</v>
      </c>
      <c r="D400" s="646">
        <v>11.499997848228642</v>
      </c>
      <c r="E400" s="646">
        <v>10.92499795581721</v>
      </c>
      <c r="F400" s="646">
        <v>8.41224842597925</v>
      </c>
      <c r="G400" s="646">
        <f t="shared" si="55"/>
        <v>4.6881939218523874</v>
      </c>
      <c r="H400" s="722">
        <f t="shared" si="56"/>
        <v>55.730569099386116</v>
      </c>
      <c r="I400" s="717"/>
    </row>
    <row r="401" spans="1:42" ht="22.15" customHeight="1" x14ac:dyDescent="0.2">
      <c r="A401" s="626" t="s">
        <v>334</v>
      </c>
      <c r="B401" s="646">
        <f t="shared" si="54"/>
        <v>12.514887485824786</v>
      </c>
      <c r="C401" s="646">
        <f t="shared" si="54"/>
        <v>9.506081788034578</v>
      </c>
      <c r="D401" s="646">
        <v>8.6792969804540956</v>
      </c>
      <c r="E401" s="646">
        <v>8.2453321314313897</v>
      </c>
      <c r="F401" s="646">
        <v>6.431359062516484</v>
      </c>
      <c r="G401" s="646">
        <f t="shared" si="55"/>
        <v>4.6534116583822867</v>
      </c>
      <c r="H401" s="721">
        <f t="shared" si="56"/>
        <v>72.355028123114678</v>
      </c>
      <c r="I401" s="717"/>
    </row>
    <row r="402" spans="1:42" ht="22.15" customHeight="1" x14ac:dyDescent="0.2">
      <c r="A402" s="626" t="s">
        <v>335</v>
      </c>
      <c r="B402" s="646">
        <f t="shared" si="54"/>
        <v>10.799850875970876</v>
      </c>
      <c r="C402" s="646">
        <f t="shared" si="54"/>
        <v>8.1846797248547727</v>
      </c>
      <c r="D402" s="646">
        <v>7.5123654329403111</v>
      </c>
      <c r="E402" s="646">
        <v>7.1367471612932949</v>
      </c>
      <c r="F402" s="646">
        <v>4.2106808251630437</v>
      </c>
      <c r="G402" s="646">
        <f t="shared" si="55"/>
        <v>4.6363804589193194</v>
      </c>
      <c r="H402" s="721">
        <f t="shared" si="56"/>
        <v>110.1099953055642</v>
      </c>
      <c r="I402" s="717"/>
    </row>
    <row r="403" spans="1:42" s="245" customFormat="1" ht="22.15" customHeight="1" x14ac:dyDescent="0.2">
      <c r="A403" s="626" t="s">
        <v>132</v>
      </c>
      <c r="B403" s="646">
        <f t="shared" si="54"/>
        <v>2.8745528210750595</v>
      </c>
      <c r="C403" s="646">
        <f t="shared" si="54"/>
        <v>2.8151716771427564</v>
      </c>
      <c r="D403" s="646">
        <v>2.5673232271874795</v>
      </c>
      <c r="E403" s="646">
        <v>2.4389570658281055</v>
      </c>
      <c r="F403" s="646">
        <v>1.9999447939790465</v>
      </c>
      <c r="G403" s="646">
        <f t="shared" si="55"/>
        <v>1.3038579164828112</v>
      </c>
      <c r="H403" s="722">
        <f t="shared" si="56"/>
        <v>65.194695394000561</v>
      </c>
      <c r="I403" s="717"/>
      <c r="J403" s="244"/>
      <c r="K403" s="244"/>
      <c r="L403" s="244"/>
      <c r="M403" s="244"/>
      <c r="N403" s="244"/>
      <c r="O403" s="244"/>
      <c r="P403" s="244"/>
      <c r="Q403" s="244"/>
      <c r="R403" s="244"/>
      <c r="S403" s="244"/>
      <c r="T403" s="244"/>
      <c r="U403" s="244"/>
      <c r="V403" s="244"/>
      <c r="W403" s="244"/>
      <c r="X403" s="244"/>
      <c r="Y403" s="244"/>
      <c r="Z403" s="244"/>
      <c r="AA403" s="244"/>
      <c r="AB403" s="244"/>
      <c r="AC403" s="244"/>
      <c r="AD403" s="244"/>
      <c r="AE403" s="244"/>
      <c r="AF403" s="244"/>
      <c r="AG403" s="244"/>
      <c r="AH403" s="244"/>
      <c r="AI403" s="244"/>
      <c r="AJ403" s="244"/>
      <c r="AK403" s="244"/>
      <c r="AL403" s="244"/>
      <c r="AM403" s="244"/>
      <c r="AN403" s="244"/>
      <c r="AO403" s="244"/>
      <c r="AP403" s="244"/>
    </row>
    <row r="404" spans="1:42" ht="22.15" customHeight="1" x14ac:dyDescent="0.2">
      <c r="A404" s="626" t="s">
        <v>134</v>
      </c>
      <c r="B404" s="646">
        <f t="shared" si="54"/>
        <v>3.4374042502383233</v>
      </c>
      <c r="C404" s="646">
        <f t="shared" si="54"/>
        <v>3.6677863028693634</v>
      </c>
      <c r="D404" s="646">
        <v>3.5400005194929718</v>
      </c>
      <c r="E404" s="646">
        <v>3.3630004935183231</v>
      </c>
      <c r="F404" s="646">
        <v>2.488620365203559</v>
      </c>
      <c r="G404" s="646">
        <f t="shared" si="55"/>
        <v>1.5934012810699754</v>
      </c>
      <c r="H404" s="722">
        <f t="shared" si="56"/>
        <v>64.02749504702544</v>
      </c>
      <c r="I404" s="717"/>
    </row>
    <row r="405" spans="1:42" ht="22.15" customHeight="1" x14ac:dyDescent="0.2">
      <c r="A405" s="626" t="s">
        <v>136</v>
      </c>
      <c r="B405" s="646">
        <f t="shared" si="54"/>
        <v>2.3926013976299347</v>
      </c>
      <c r="C405" s="646">
        <f t="shared" si="54"/>
        <v>2.0951534971136883</v>
      </c>
      <c r="D405" s="646">
        <v>2.0472183131466588</v>
      </c>
      <c r="E405" s="646">
        <v>1.9448573974893257</v>
      </c>
      <c r="F405" s="646">
        <v>1.7503716577403932</v>
      </c>
      <c r="G405" s="646">
        <f t="shared" si="55"/>
        <v>1.2318564043998317</v>
      </c>
      <c r="H405" s="721">
        <f t="shared" si="56"/>
        <v>70.376848194061353</v>
      </c>
      <c r="I405" s="717"/>
    </row>
    <row r="406" spans="1:42" s="245" customFormat="1" ht="22.15" customHeight="1" x14ac:dyDescent="0.2">
      <c r="A406" s="626" t="s">
        <v>137</v>
      </c>
      <c r="B406" s="646">
        <f t="shared" si="54"/>
        <v>1.0943459833286735</v>
      </c>
      <c r="C406" s="646">
        <f t="shared" si="54"/>
        <v>1.3425151096499499</v>
      </c>
      <c r="D406" s="646">
        <v>0.8861805369635477</v>
      </c>
      <c r="E406" s="646">
        <v>0.84187151011537031</v>
      </c>
      <c r="F406" s="646">
        <v>0.93447737622806104</v>
      </c>
      <c r="G406" s="646">
        <f t="shared" si="55"/>
        <v>1.1011420307980928</v>
      </c>
      <c r="H406" s="721">
        <f t="shared" si="56"/>
        <v>117.83506576079559</v>
      </c>
      <c r="I406" s="717"/>
      <c r="J406" s="244"/>
      <c r="K406" s="244"/>
      <c r="L406" s="244"/>
      <c r="M406" s="244"/>
      <c r="N406" s="244"/>
      <c r="O406" s="244"/>
      <c r="P406" s="244"/>
      <c r="Q406" s="244"/>
      <c r="R406" s="244"/>
      <c r="S406" s="244"/>
      <c r="T406" s="244"/>
      <c r="U406" s="244"/>
      <c r="V406" s="244"/>
      <c r="W406" s="244"/>
      <c r="X406" s="244"/>
      <c r="Y406" s="244"/>
      <c r="Z406" s="244"/>
      <c r="AA406" s="244"/>
      <c r="AB406" s="244"/>
      <c r="AC406" s="244"/>
      <c r="AD406" s="244"/>
      <c r="AE406" s="244"/>
      <c r="AF406" s="244"/>
      <c r="AG406" s="244"/>
      <c r="AH406" s="244"/>
      <c r="AI406" s="244"/>
      <c r="AJ406" s="244"/>
      <c r="AK406" s="244"/>
      <c r="AL406" s="244"/>
      <c r="AM406" s="244"/>
      <c r="AN406" s="244"/>
      <c r="AO406" s="244"/>
      <c r="AP406" s="244"/>
    </row>
    <row r="407" spans="1:42" ht="22.15" customHeight="1" x14ac:dyDescent="0.2">
      <c r="A407" s="626" t="s">
        <v>139</v>
      </c>
      <c r="B407" s="646">
        <f t="shared" ref="B407:C417" si="57">B243/B104</f>
        <v>1.0943459833286735</v>
      </c>
      <c r="C407" s="646">
        <f t="shared" si="57"/>
        <v>1.3425151096499499</v>
      </c>
      <c r="D407" s="646">
        <v>0.8861805369635477</v>
      </c>
      <c r="E407" s="646">
        <v>0.84187151011537031</v>
      </c>
      <c r="F407" s="646">
        <v>0.93447737622806104</v>
      </c>
      <c r="G407" s="646">
        <f t="shared" si="55"/>
        <v>1.1011490658954115</v>
      </c>
      <c r="H407" s="721">
        <f t="shared" si="56"/>
        <v>117.83581859842414</v>
      </c>
      <c r="I407" s="717"/>
    </row>
    <row r="408" spans="1:42" s="245" customFormat="1" ht="22.15" customHeight="1" x14ac:dyDescent="0.2">
      <c r="A408" s="626" t="s">
        <v>141</v>
      </c>
      <c r="B408" s="646">
        <f t="shared" si="57"/>
        <v>1.5991798803585713</v>
      </c>
      <c r="C408" s="646">
        <f t="shared" si="57"/>
        <v>1.7916573232724944</v>
      </c>
      <c r="D408" s="646">
        <v>1.67</v>
      </c>
      <c r="E408" s="646">
        <v>1.5864999999999998</v>
      </c>
      <c r="F408" s="646">
        <v>1.5706349999999998</v>
      </c>
      <c r="G408" s="646">
        <f t="shared" si="55"/>
        <v>0.89160108847539898</v>
      </c>
      <c r="H408" s="722">
        <f t="shared" si="56"/>
        <v>56.766918378579312</v>
      </c>
      <c r="I408" s="717"/>
      <c r="J408" s="244"/>
      <c r="K408" s="244"/>
      <c r="L408" s="244"/>
      <c r="M408" s="244"/>
      <c r="N408" s="244"/>
      <c r="O408" s="244"/>
      <c r="P408" s="244"/>
      <c r="Q408" s="244"/>
      <c r="R408" s="244"/>
      <c r="S408" s="244"/>
      <c r="T408" s="244"/>
      <c r="U408" s="244"/>
      <c r="V408" s="244"/>
      <c r="W408" s="244"/>
      <c r="X408" s="244"/>
      <c r="Y408" s="244"/>
      <c r="Z408" s="244"/>
      <c r="AA408" s="244"/>
      <c r="AB408" s="244"/>
      <c r="AC408" s="244"/>
      <c r="AD408" s="244"/>
      <c r="AE408" s="244"/>
      <c r="AF408" s="244"/>
      <c r="AG408" s="244"/>
      <c r="AH408" s="244"/>
      <c r="AI408" s="244"/>
      <c r="AJ408" s="244"/>
      <c r="AK408" s="244"/>
      <c r="AL408" s="244"/>
      <c r="AM408" s="244"/>
      <c r="AN408" s="244"/>
      <c r="AO408" s="244"/>
      <c r="AP408" s="244"/>
    </row>
    <row r="409" spans="1:42" s="245" customFormat="1" ht="22.15" customHeight="1" x14ac:dyDescent="0.2">
      <c r="A409" s="626" t="s">
        <v>101</v>
      </c>
      <c r="B409" s="646">
        <f t="shared" si="57"/>
        <v>6.0252564513358804</v>
      </c>
      <c r="C409" s="646">
        <f t="shared" si="57"/>
        <v>4.1187896077494148</v>
      </c>
      <c r="D409" s="646">
        <v>3.8736575847972596</v>
      </c>
      <c r="E409" s="646">
        <v>3.6799747055573966</v>
      </c>
      <c r="F409" s="646">
        <v>2.9439797644459174</v>
      </c>
      <c r="G409" s="646">
        <f t="shared" si="55"/>
        <v>1.751368046571798</v>
      </c>
      <c r="H409" s="722">
        <f t="shared" si="56"/>
        <v>59.489812658458291</v>
      </c>
      <c r="I409" s="717"/>
      <c r="J409" s="244"/>
      <c r="K409" s="244"/>
      <c r="L409" s="244"/>
      <c r="M409" s="244"/>
      <c r="N409" s="244"/>
      <c r="O409" s="244"/>
      <c r="P409" s="244"/>
      <c r="Q409" s="244"/>
      <c r="R409" s="244"/>
      <c r="S409" s="244"/>
      <c r="T409" s="244"/>
      <c r="U409" s="244"/>
      <c r="V409" s="244"/>
      <c r="W409" s="244"/>
      <c r="X409" s="244"/>
      <c r="Y409" s="244"/>
      <c r="Z409" s="244"/>
      <c r="AA409" s="244"/>
      <c r="AB409" s="244"/>
      <c r="AC409" s="244"/>
      <c r="AD409" s="244"/>
      <c r="AE409" s="244"/>
      <c r="AF409" s="244"/>
      <c r="AG409" s="244"/>
      <c r="AH409" s="244"/>
      <c r="AI409" s="244"/>
      <c r="AJ409" s="244"/>
      <c r="AK409" s="244"/>
      <c r="AL409" s="244"/>
      <c r="AM409" s="244"/>
      <c r="AN409" s="244"/>
      <c r="AO409" s="244"/>
      <c r="AP409" s="244"/>
    </row>
    <row r="410" spans="1:42" ht="22.15" customHeight="1" x14ac:dyDescent="0.2">
      <c r="A410" s="626" t="s">
        <v>102</v>
      </c>
      <c r="B410" s="646">
        <f t="shared" si="57"/>
        <v>4.005523541936439</v>
      </c>
      <c r="C410" s="646">
        <f t="shared" si="57"/>
        <v>2.5607472524993939</v>
      </c>
      <c r="D410" s="646">
        <v>2.3135271218374962</v>
      </c>
      <c r="E410" s="646">
        <v>2.1978507657456214</v>
      </c>
      <c r="F410" s="646">
        <v>2.1099367351157965</v>
      </c>
      <c r="G410" s="646">
        <f t="shared" si="55"/>
        <v>0.61926392067124336</v>
      </c>
      <c r="H410" s="722">
        <f t="shared" si="56"/>
        <v>29.349880987652327</v>
      </c>
      <c r="I410" s="717"/>
    </row>
    <row r="411" spans="1:42" ht="22.15" customHeight="1" x14ac:dyDescent="0.2">
      <c r="A411" s="626" t="s">
        <v>329</v>
      </c>
      <c r="B411" s="646">
        <f t="shared" si="57"/>
        <v>5.8958763276386454</v>
      </c>
      <c r="C411" s="646">
        <f t="shared" si="57"/>
        <v>2.4137558126960093</v>
      </c>
      <c r="D411" s="646">
        <v>2.9976723772360314</v>
      </c>
      <c r="E411" s="646">
        <v>2.8477887583742296</v>
      </c>
      <c r="F411" s="646">
        <v>3.1325676342116524</v>
      </c>
      <c r="G411" s="646">
        <f t="shared" si="55"/>
        <v>1.5757129714811406</v>
      </c>
      <c r="H411" s="722">
        <f t="shared" si="56"/>
        <v>50.301004015758068</v>
      </c>
      <c r="I411" s="717"/>
    </row>
    <row r="412" spans="1:42" ht="22.15" customHeight="1" x14ac:dyDescent="0.2">
      <c r="A412" s="626" t="s">
        <v>330</v>
      </c>
      <c r="B412" s="646">
        <f t="shared" si="57"/>
        <v>10.6349413776988</v>
      </c>
      <c r="C412" s="646">
        <f t="shared" si="57"/>
        <v>7.1790572609877659</v>
      </c>
      <c r="D412" s="646">
        <v>7.0267256113655749</v>
      </c>
      <c r="E412" s="646">
        <v>6.6753893307972962</v>
      </c>
      <c r="F412" s="646">
        <v>7.4096821571849993</v>
      </c>
      <c r="G412" s="646">
        <f t="shared" si="55"/>
        <v>1.4134259259259261</v>
      </c>
      <c r="H412" s="722">
        <f t="shared" si="56"/>
        <v>19.075392114564043</v>
      </c>
      <c r="I412" s="717"/>
    </row>
    <row r="413" spans="1:42" s="245" customFormat="1" ht="22.15" customHeight="1" x14ac:dyDescent="0.2">
      <c r="A413" s="626" t="s">
        <v>103</v>
      </c>
      <c r="B413" s="646">
        <f t="shared" si="57"/>
        <v>12.242132649386852</v>
      </c>
      <c r="C413" s="646">
        <f t="shared" si="57"/>
        <v>9.1303518655671034</v>
      </c>
      <c r="D413" s="646">
        <v>7.0030187108206645</v>
      </c>
      <c r="E413" s="646">
        <v>6.6528677752796312</v>
      </c>
      <c r="F413" s="646">
        <v>5.3222942202237054</v>
      </c>
      <c r="G413" s="646">
        <f t="shared" si="55"/>
        <v>4.2509094187144054</v>
      </c>
      <c r="H413" s="721">
        <f t="shared" si="56"/>
        <v>79.869868947901423</v>
      </c>
      <c r="I413" s="717"/>
      <c r="J413" s="244"/>
      <c r="K413" s="244"/>
      <c r="L413" s="244"/>
      <c r="M413" s="244"/>
      <c r="N413" s="244"/>
      <c r="O413" s="244"/>
      <c r="P413" s="244"/>
      <c r="Q413" s="244"/>
      <c r="R413" s="244"/>
      <c r="S413" s="244"/>
      <c r="T413" s="244"/>
      <c r="U413" s="244"/>
      <c r="V413" s="244"/>
      <c r="W413" s="244"/>
      <c r="X413" s="244"/>
      <c r="Y413" s="244"/>
      <c r="Z413" s="244"/>
      <c r="AA413" s="244"/>
      <c r="AB413" s="244"/>
      <c r="AC413" s="244"/>
      <c r="AD413" s="244"/>
      <c r="AE413" s="244"/>
      <c r="AF413" s="244"/>
      <c r="AG413" s="244"/>
      <c r="AH413" s="244"/>
      <c r="AI413" s="244"/>
      <c r="AJ413" s="244"/>
      <c r="AK413" s="244"/>
      <c r="AL413" s="244"/>
      <c r="AM413" s="244"/>
      <c r="AN413" s="244"/>
      <c r="AO413" s="244"/>
      <c r="AP413" s="244"/>
    </row>
    <row r="414" spans="1:42" ht="22.15" customHeight="1" x14ac:dyDescent="0.2">
      <c r="A414" s="626" t="s">
        <v>148</v>
      </c>
      <c r="B414" s="646">
        <f t="shared" si="57"/>
        <v>10.553548447844857</v>
      </c>
      <c r="C414" s="646">
        <f t="shared" si="57"/>
        <v>9.2062882760230025</v>
      </c>
      <c r="D414" s="646">
        <v>8.3782849843262852</v>
      </c>
      <c r="E414" s="646">
        <v>7.959370735109971</v>
      </c>
      <c r="F414" s="646">
        <v>9.6308385894830639</v>
      </c>
      <c r="G414" s="646">
        <f t="shared" si="55"/>
        <v>4.6142519083969464</v>
      </c>
      <c r="H414" s="722">
        <f t="shared" si="56"/>
        <v>47.911216302968036</v>
      </c>
      <c r="I414" s="717"/>
    </row>
    <row r="415" spans="1:42" ht="22.15" customHeight="1" x14ac:dyDescent="0.2">
      <c r="A415" s="626" t="s">
        <v>332</v>
      </c>
      <c r="B415" s="646">
        <f t="shared" si="57"/>
        <v>14.63493946568421</v>
      </c>
      <c r="C415" s="646">
        <f t="shared" si="57"/>
        <v>9.2799157014115874</v>
      </c>
      <c r="D415" s="646">
        <v>8.4223880955334245</v>
      </c>
      <c r="E415" s="646">
        <v>8.0012686907567527</v>
      </c>
      <c r="F415" s="646">
        <v>11.201776167059455</v>
      </c>
      <c r="G415" s="646">
        <f t="shared" si="55"/>
        <v>4.5222672116489973</v>
      </c>
      <c r="H415" s="722">
        <f t="shared" si="56"/>
        <v>40.370983531588671</v>
      </c>
      <c r="I415" s="717"/>
    </row>
    <row r="416" spans="1:42" ht="22.15" customHeight="1" x14ac:dyDescent="0.2">
      <c r="A416" s="626" t="s">
        <v>333</v>
      </c>
      <c r="B416" s="646">
        <f t="shared" si="57"/>
        <v>29.603670946286361</v>
      </c>
      <c r="C416" s="646">
        <f t="shared" si="57"/>
        <v>17.932257091128545</v>
      </c>
      <c r="D416" s="646">
        <v>18.98558335312617</v>
      </c>
      <c r="E416" s="646">
        <v>18.036304185469859</v>
      </c>
      <c r="F416" s="646">
        <v>15.691584641358777</v>
      </c>
      <c r="G416" s="646">
        <f t="shared" si="55"/>
        <v>12.533269118505547</v>
      </c>
      <c r="H416" s="721">
        <f t="shared" si="56"/>
        <v>79.872552103318085</v>
      </c>
      <c r="I416" s="717"/>
    </row>
    <row r="417" spans="1:42" s="245" customFormat="1" ht="22.15" customHeight="1" x14ac:dyDescent="0.2">
      <c r="A417" s="626" t="s">
        <v>105</v>
      </c>
      <c r="B417" s="646">
        <f t="shared" si="57"/>
        <v>0.44680319234408755</v>
      </c>
      <c r="C417" s="646">
        <f t="shared" si="57"/>
        <v>0.63905206679402304</v>
      </c>
      <c r="D417" s="646">
        <v>0.61772289430156002</v>
      </c>
      <c r="E417" s="646">
        <v>0.58683674958648202</v>
      </c>
      <c r="F417" s="646">
        <v>0.59857348457821169</v>
      </c>
      <c r="G417" s="646">
        <f t="shared" si="55"/>
        <v>0.36834480260775082</v>
      </c>
      <c r="H417" s="722">
        <f t="shared" si="56"/>
        <v>61.537106486984989</v>
      </c>
      <c r="I417" s="717"/>
      <c r="J417" s="244"/>
      <c r="K417" s="244"/>
      <c r="L417" s="244"/>
      <c r="M417" s="244"/>
      <c r="N417" s="244"/>
      <c r="O417" s="244"/>
      <c r="P417" s="244"/>
      <c r="Q417" s="244"/>
      <c r="R417" s="244"/>
      <c r="S417" s="244"/>
      <c r="T417" s="244"/>
      <c r="U417" s="244"/>
      <c r="V417" s="244"/>
      <c r="W417" s="244"/>
      <c r="X417" s="244"/>
      <c r="Y417" s="244"/>
      <c r="Z417" s="244"/>
      <c r="AA417" s="244"/>
      <c r="AB417" s="244"/>
      <c r="AC417" s="244"/>
      <c r="AD417" s="244"/>
      <c r="AE417" s="244"/>
      <c r="AF417" s="244"/>
      <c r="AG417" s="244"/>
      <c r="AH417" s="244"/>
      <c r="AI417" s="244"/>
      <c r="AJ417" s="244"/>
      <c r="AK417" s="244"/>
      <c r="AL417" s="244"/>
      <c r="AM417" s="244"/>
      <c r="AN417" s="244"/>
      <c r="AO417" s="244"/>
      <c r="AP417" s="244"/>
    </row>
    <row r="418" spans="1:42" ht="5.0999999999999996" customHeight="1" x14ac:dyDescent="0.2">
      <c r="A418" s="627"/>
      <c r="B418" s="627"/>
      <c r="C418" s="638"/>
      <c r="D418" s="638"/>
      <c r="E418" s="638"/>
      <c r="F418" s="638"/>
      <c r="G418" s="638"/>
      <c r="H418" s="716"/>
      <c r="I418" s="716"/>
    </row>
    <row r="419" spans="1:42" ht="5.0999999999999996" customHeight="1" x14ac:dyDescent="0.2">
      <c r="A419" s="616"/>
      <c r="C419" s="616"/>
      <c r="D419" s="614"/>
      <c r="E419" s="615"/>
      <c r="F419" s="615"/>
    </row>
    <row r="420" spans="1:42" ht="15" customHeight="1" x14ac:dyDescent="0.2">
      <c r="A420" s="626" t="s">
        <v>151</v>
      </c>
      <c r="C420" s="616"/>
      <c r="D420" s="614"/>
      <c r="E420" s="615"/>
      <c r="F420" s="615"/>
    </row>
    <row r="421" spans="1:42" ht="18" customHeight="1" x14ac:dyDescent="0.2"/>
  </sheetData>
  <dataConsolidate function="var" link="1"/>
  <mergeCells count="2">
    <mergeCell ref="J203:K203"/>
    <mergeCell ref="E260:G260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rowBreaks count="10" manualBreakCount="10">
    <brk id="39" max="6" man="1"/>
    <brk id="78" max="6" man="1"/>
    <brk id="117" max="6" man="1"/>
    <brk id="156" max="6" man="1"/>
    <brk id="178" max="6" man="1"/>
    <brk id="217" max="6" man="1"/>
    <brk id="256" max="6" man="1"/>
    <brk id="295" max="6" man="1"/>
    <brk id="342" max="6" man="1"/>
    <brk id="381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A1:Z71"/>
  <sheetViews>
    <sheetView showGridLines="0" zoomScaleNormal="100" workbookViewId="0">
      <selection activeCell="J24" sqref="J24"/>
    </sheetView>
  </sheetViews>
  <sheetFormatPr baseColWidth="10" defaultColWidth="9.42578125" defaultRowHeight="12.2" customHeight="1" x14ac:dyDescent="0.2"/>
  <cols>
    <col min="1" max="1" width="32.7109375" style="272" customWidth="1"/>
    <col min="2" max="2" width="11.85546875" style="272" hidden="1" customWidth="1"/>
    <col min="3" max="3" width="11.7109375" style="272" customWidth="1"/>
    <col min="4" max="6" width="11.7109375" style="259" customWidth="1"/>
    <col min="7" max="7" width="11.7109375" style="272" customWidth="1"/>
    <col min="8" max="9" width="10.42578125" style="272" customWidth="1"/>
    <col min="10" max="10" width="23.140625" style="272" customWidth="1"/>
    <col min="11" max="19" width="10.42578125" style="272" customWidth="1"/>
    <col min="20" max="25" width="6.42578125" style="272" customWidth="1"/>
    <col min="26" max="16384" width="9.42578125" style="272"/>
  </cols>
  <sheetData>
    <row r="1" spans="1:7" s="256" customFormat="1" ht="15" customHeight="1" x14ac:dyDescent="0.2">
      <c r="A1" s="255" t="s">
        <v>171</v>
      </c>
      <c r="D1" s="257"/>
      <c r="E1" s="257"/>
      <c r="F1" s="257"/>
    </row>
    <row r="2" spans="1:7" s="256" customFormat="1" ht="15" customHeight="1" x14ac:dyDescent="0.2">
      <c r="A2" s="258"/>
      <c r="D2" s="257"/>
      <c r="E2" s="257"/>
      <c r="F2" s="257"/>
    </row>
    <row r="3" spans="1:7" s="257" customFormat="1" ht="15" customHeight="1" x14ac:dyDescent="0.2">
      <c r="A3" s="259"/>
      <c r="B3" s="260"/>
      <c r="C3" s="260"/>
      <c r="D3" s="260"/>
      <c r="E3" s="260"/>
      <c r="F3" s="742" t="s">
        <v>172</v>
      </c>
      <c r="G3" s="742"/>
    </row>
    <row r="4" spans="1:7" s="256" customFormat="1" ht="5.0999999999999996" customHeight="1" x14ac:dyDescent="0.2">
      <c r="A4" s="261"/>
      <c r="B4" s="261"/>
      <c r="D4" s="257"/>
      <c r="E4" s="257"/>
      <c r="F4" s="257"/>
      <c r="G4" s="261"/>
    </row>
    <row r="5" spans="1:7" s="256" customFormat="1" ht="5.0999999999999996" customHeight="1" x14ac:dyDescent="0.2">
      <c r="A5" s="262"/>
      <c r="B5" s="263"/>
      <c r="C5" s="264"/>
      <c r="D5" s="265" t="s">
        <v>173</v>
      </c>
      <c r="E5" s="265" t="s">
        <v>173</v>
      </c>
      <c r="F5" s="265" t="s">
        <v>173</v>
      </c>
      <c r="G5" s="265"/>
    </row>
    <row r="6" spans="1:7" s="256" customFormat="1" ht="15" customHeight="1" x14ac:dyDescent="0.2">
      <c r="A6" s="266" t="s">
        <v>5</v>
      </c>
      <c r="B6" s="224">
        <v>2018</v>
      </c>
      <c r="C6" s="224">
        <v>2019</v>
      </c>
      <c r="D6" s="224">
        <v>2020</v>
      </c>
      <c r="E6" s="224">
        <v>2021</v>
      </c>
      <c r="F6" s="224">
        <v>2022</v>
      </c>
      <c r="G6" s="224">
        <v>2023</v>
      </c>
    </row>
    <row r="7" spans="1:7" s="256" customFormat="1" ht="5.0999999999999996" customHeight="1" x14ac:dyDescent="0.2">
      <c r="A7" s="267"/>
      <c r="B7" s="267"/>
      <c r="C7" s="267"/>
      <c r="D7" s="267"/>
      <c r="E7" s="267"/>
      <c r="F7" s="267"/>
      <c r="G7" s="267"/>
    </row>
    <row r="8" spans="1:7" s="256" customFormat="1" ht="5.0999999999999996" customHeight="1" x14ac:dyDescent="0.2">
      <c r="A8" s="268"/>
      <c r="B8" s="269"/>
      <c r="C8" s="269"/>
      <c r="D8" s="257"/>
      <c r="E8" s="257"/>
      <c r="F8" s="257"/>
      <c r="G8" s="257"/>
    </row>
    <row r="9" spans="1:7" ht="24.95" customHeight="1" x14ac:dyDescent="0.2">
      <c r="A9" s="270" t="s">
        <v>6</v>
      </c>
      <c r="B9" s="271">
        <f t="shared" ref="B9:G9" si="0">SUM(B11+B16)</f>
        <v>3808.3999999999996</v>
      </c>
      <c r="C9" s="271">
        <f t="shared" si="0"/>
        <v>3817.3</v>
      </c>
      <c r="D9" s="271">
        <f t="shared" si="0"/>
        <v>3752.4000000000005</v>
      </c>
      <c r="E9" s="271">
        <f t="shared" si="0"/>
        <v>3657.2750000000005</v>
      </c>
      <c r="F9" s="271">
        <f t="shared" si="0"/>
        <v>3516.3999999999996</v>
      </c>
      <c r="G9" s="271">
        <f t="shared" si="0"/>
        <v>3252.402</v>
      </c>
    </row>
    <row r="10" spans="1:7" s="256" customFormat="1" ht="5.0999999999999996" customHeight="1" x14ac:dyDescent="0.2">
      <c r="A10" s="268"/>
      <c r="B10" s="269"/>
      <c r="C10" s="269"/>
      <c r="D10" s="257"/>
      <c r="E10" s="257"/>
      <c r="F10" s="257"/>
      <c r="G10" s="257"/>
    </row>
    <row r="11" spans="1:7" ht="24.95" customHeight="1" x14ac:dyDescent="0.2">
      <c r="A11" s="270" t="s">
        <v>174</v>
      </c>
      <c r="B11" s="271">
        <f t="shared" ref="B11:G11" si="1">SUM(B12:B15)</f>
        <v>2535.6</v>
      </c>
      <c r="C11" s="271">
        <f t="shared" si="1"/>
        <v>2527.6</v>
      </c>
      <c r="D11" s="271">
        <f t="shared" si="1"/>
        <v>2474.1000000000004</v>
      </c>
      <c r="E11" s="271">
        <f t="shared" si="1"/>
        <v>2408.1750000000002</v>
      </c>
      <c r="F11" s="271">
        <f t="shared" si="1"/>
        <v>2328</v>
      </c>
      <c r="G11" s="271">
        <f t="shared" si="1"/>
        <v>2156.6030000000001</v>
      </c>
    </row>
    <row r="12" spans="1:7" ht="24.95" customHeight="1" x14ac:dyDescent="0.2">
      <c r="A12" s="273" t="s">
        <v>175</v>
      </c>
      <c r="B12" s="274">
        <v>372</v>
      </c>
      <c r="C12" s="274">
        <v>384.2</v>
      </c>
      <c r="D12" s="274">
        <v>374.7</v>
      </c>
      <c r="E12" s="274">
        <v>367.67500000000001</v>
      </c>
      <c r="F12" s="274">
        <v>357.1</v>
      </c>
      <c r="G12" s="274">
        <v>322.12</v>
      </c>
    </row>
    <row r="13" spans="1:7" ht="24.95" customHeight="1" x14ac:dyDescent="0.2">
      <c r="A13" s="273" t="s">
        <v>176</v>
      </c>
      <c r="B13" s="274">
        <v>244.6</v>
      </c>
      <c r="C13" s="274">
        <v>250.6</v>
      </c>
      <c r="D13" s="274">
        <v>250.6</v>
      </c>
      <c r="E13" s="274">
        <v>240</v>
      </c>
      <c r="F13" s="274">
        <v>228</v>
      </c>
      <c r="G13" s="274">
        <v>224.935</v>
      </c>
    </row>
    <row r="14" spans="1:7" ht="24.95" customHeight="1" x14ac:dyDescent="0.2">
      <c r="A14" s="273" t="s">
        <v>177</v>
      </c>
      <c r="B14" s="274">
        <v>749.9</v>
      </c>
      <c r="C14" s="274">
        <v>721.7</v>
      </c>
      <c r="D14" s="274">
        <v>715.6</v>
      </c>
      <c r="E14" s="274">
        <v>718.1</v>
      </c>
      <c r="F14" s="274">
        <v>720.6</v>
      </c>
      <c r="G14" s="274">
        <v>680.56399999999996</v>
      </c>
    </row>
    <row r="15" spans="1:7" ht="24.95" customHeight="1" x14ac:dyDescent="0.2">
      <c r="A15" s="273" t="s">
        <v>178</v>
      </c>
      <c r="B15" s="274">
        <v>1169.0999999999999</v>
      </c>
      <c r="C15" s="274">
        <v>1171.0999999999999</v>
      </c>
      <c r="D15" s="274">
        <v>1133.2</v>
      </c>
      <c r="E15" s="274">
        <v>1082.4000000000001</v>
      </c>
      <c r="F15" s="274">
        <v>1022.3</v>
      </c>
      <c r="G15" s="274">
        <v>928.98400000000004</v>
      </c>
    </row>
    <row r="16" spans="1:7" ht="24.95" customHeight="1" x14ac:dyDescent="0.2">
      <c r="A16" s="270" t="s">
        <v>179</v>
      </c>
      <c r="B16" s="271">
        <f t="shared" ref="B16:G16" si="2">SUM(B17:B22)</f>
        <v>1272.8</v>
      </c>
      <c r="C16" s="271">
        <f t="shared" si="2"/>
        <v>1289.7</v>
      </c>
      <c r="D16" s="271">
        <f t="shared" si="2"/>
        <v>1278.3</v>
      </c>
      <c r="E16" s="271">
        <f t="shared" si="2"/>
        <v>1249.1000000000001</v>
      </c>
      <c r="F16" s="271">
        <f t="shared" si="2"/>
        <v>1188.3999999999999</v>
      </c>
      <c r="G16" s="271">
        <f t="shared" si="2"/>
        <v>1095.799</v>
      </c>
    </row>
    <row r="17" spans="1:7" ht="24.95" customHeight="1" x14ac:dyDescent="0.2">
      <c r="A17" s="273" t="s">
        <v>180</v>
      </c>
      <c r="B17" s="274">
        <v>361</v>
      </c>
      <c r="C17" s="274">
        <v>394.4</v>
      </c>
      <c r="D17" s="274">
        <v>363.7</v>
      </c>
      <c r="E17" s="274">
        <v>356.4</v>
      </c>
      <c r="F17" s="274">
        <v>343.4</v>
      </c>
      <c r="G17" s="274">
        <v>302.31099999999998</v>
      </c>
    </row>
    <row r="18" spans="1:7" ht="24.95" customHeight="1" x14ac:dyDescent="0.2">
      <c r="A18" s="273" t="s">
        <v>181</v>
      </c>
      <c r="B18" s="274">
        <v>226.4</v>
      </c>
      <c r="C18" s="274">
        <v>232</v>
      </c>
      <c r="D18" s="274">
        <v>239.1</v>
      </c>
      <c r="E18" s="274">
        <v>221.6</v>
      </c>
      <c r="F18" s="274">
        <v>206.6</v>
      </c>
      <c r="G18" s="274">
        <v>200.179</v>
      </c>
    </row>
    <row r="19" spans="1:7" ht="24.95" customHeight="1" x14ac:dyDescent="0.2">
      <c r="A19" s="273" t="s">
        <v>182</v>
      </c>
      <c r="B19" s="274">
        <v>198.9</v>
      </c>
      <c r="C19" s="274">
        <v>185.7</v>
      </c>
      <c r="D19" s="274">
        <v>189.4</v>
      </c>
      <c r="E19" s="274">
        <v>188.8</v>
      </c>
      <c r="F19" s="274">
        <v>177.2</v>
      </c>
      <c r="G19" s="274">
        <v>165.09</v>
      </c>
    </row>
    <row r="20" spans="1:7" ht="24.95" customHeight="1" x14ac:dyDescent="0.2">
      <c r="A20" s="273" t="s">
        <v>183</v>
      </c>
      <c r="B20" s="274">
        <v>275.89999999999998</v>
      </c>
      <c r="C20" s="274">
        <v>276.3</v>
      </c>
      <c r="D20" s="274">
        <v>285.39999999999998</v>
      </c>
      <c r="E20" s="274">
        <v>282.10000000000002</v>
      </c>
      <c r="F20" s="274">
        <v>254.9</v>
      </c>
      <c r="G20" s="274">
        <v>215.97300000000001</v>
      </c>
    </row>
    <row r="21" spans="1:7" ht="24.95" customHeight="1" x14ac:dyDescent="0.2">
      <c r="A21" s="273" t="s">
        <v>184</v>
      </c>
      <c r="B21" s="274">
        <v>195.7</v>
      </c>
      <c r="C21" s="274">
        <v>187.4</v>
      </c>
      <c r="D21" s="274">
        <v>187.5</v>
      </c>
      <c r="E21" s="274">
        <v>187.4</v>
      </c>
      <c r="F21" s="274">
        <v>192.7</v>
      </c>
      <c r="G21" s="274">
        <v>196.61</v>
      </c>
    </row>
    <row r="22" spans="1:7" ht="24.95" customHeight="1" x14ac:dyDescent="0.2">
      <c r="A22" s="273" t="s">
        <v>185</v>
      </c>
      <c r="B22" s="274">
        <v>14.9</v>
      </c>
      <c r="C22" s="274">
        <v>13.9</v>
      </c>
      <c r="D22" s="274">
        <v>13.2</v>
      </c>
      <c r="E22" s="274">
        <v>12.8</v>
      </c>
      <c r="F22" s="274">
        <v>13.6</v>
      </c>
      <c r="G22" s="274">
        <v>15.635999999999999</v>
      </c>
    </row>
    <row r="23" spans="1:7" ht="5.0999999999999996" customHeight="1" x14ac:dyDescent="0.2">
      <c r="A23" s="275"/>
      <c r="B23" s="275"/>
      <c r="C23" s="275"/>
      <c r="D23" s="275"/>
      <c r="E23" s="275"/>
      <c r="F23" s="275"/>
      <c r="G23" s="275"/>
    </row>
    <row r="24" spans="1:7" ht="5.0999999999999996" customHeight="1" x14ac:dyDescent="0.2">
      <c r="A24" s="276"/>
    </row>
    <row r="25" spans="1:7" ht="15.95" customHeight="1" x14ac:dyDescent="0.2">
      <c r="A25" s="273" t="s">
        <v>349</v>
      </c>
    </row>
    <row r="26" spans="1:7" ht="15" customHeight="1" x14ac:dyDescent="0.2">
      <c r="A26" s="273"/>
    </row>
    <row r="27" spans="1:7" ht="15" customHeight="1" x14ac:dyDescent="0.2">
      <c r="A27" s="255" t="s">
        <v>186</v>
      </c>
      <c r="G27" s="256"/>
    </row>
    <row r="28" spans="1:7" ht="15" customHeight="1" x14ac:dyDescent="0.2"/>
    <row r="29" spans="1:7" s="259" customFormat="1" ht="15" customHeight="1" x14ac:dyDescent="0.2">
      <c r="B29" s="260"/>
      <c r="C29" s="260"/>
      <c r="D29" s="260"/>
      <c r="E29" s="260"/>
      <c r="F29" s="743" t="s">
        <v>172</v>
      </c>
      <c r="G29" s="743"/>
    </row>
    <row r="30" spans="1:7" ht="5.0999999999999996" customHeight="1" x14ac:dyDescent="0.2">
      <c r="A30" s="261"/>
      <c r="B30" s="261"/>
      <c r="G30" s="259"/>
    </row>
    <row r="31" spans="1:7" ht="5.0999999999999996" customHeight="1" x14ac:dyDescent="0.2">
      <c r="A31" s="262"/>
      <c r="B31" s="262"/>
      <c r="C31" s="262"/>
      <c r="D31" s="277"/>
      <c r="E31" s="277"/>
      <c r="F31" s="277"/>
      <c r="G31" s="277"/>
    </row>
    <row r="32" spans="1:7" ht="15" customHeight="1" x14ac:dyDescent="0.2">
      <c r="A32" s="266" t="s">
        <v>5</v>
      </c>
      <c r="B32" s="224">
        <v>2018</v>
      </c>
      <c r="C32" s="224">
        <v>2019</v>
      </c>
      <c r="D32" s="224">
        <v>2020</v>
      </c>
      <c r="E32" s="224">
        <v>2021</v>
      </c>
      <c r="F32" s="224">
        <v>2022</v>
      </c>
      <c r="G32" s="224">
        <v>2023</v>
      </c>
    </row>
    <row r="33" spans="1:26" ht="5.0999999999999996" customHeight="1" x14ac:dyDescent="0.2">
      <c r="A33" s="267"/>
      <c r="B33" s="267"/>
      <c r="C33" s="267"/>
      <c r="D33" s="267"/>
      <c r="E33" s="267"/>
      <c r="F33" s="267"/>
      <c r="G33" s="267"/>
    </row>
    <row r="34" spans="1:26" ht="5.0999999999999996" customHeight="1" x14ac:dyDescent="0.2">
      <c r="A34" s="268"/>
      <c r="G34" s="259"/>
    </row>
    <row r="35" spans="1:26" s="279" customFormat="1" ht="24.95" customHeight="1" x14ac:dyDescent="0.2">
      <c r="A35" s="270" t="s">
        <v>187</v>
      </c>
      <c r="B35" s="278">
        <f t="shared" ref="B35:G35" si="3">B36+B37</f>
        <v>584.20000000000005</v>
      </c>
      <c r="C35" s="278">
        <f t="shared" si="3"/>
        <v>618.59999999999991</v>
      </c>
      <c r="D35" s="278">
        <f t="shared" si="3"/>
        <v>473</v>
      </c>
      <c r="E35" s="278">
        <f t="shared" si="3"/>
        <v>568.70000000000005</v>
      </c>
      <c r="F35" s="278">
        <f t="shared" si="3"/>
        <v>524.5</v>
      </c>
      <c r="G35" s="278">
        <f t="shared" si="3"/>
        <v>399.661</v>
      </c>
    </row>
    <row r="36" spans="1:26" ht="24.95" customHeight="1" x14ac:dyDescent="0.2">
      <c r="A36" s="273" t="s">
        <v>188</v>
      </c>
      <c r="B36" s="259">
        <v>83.4</v>
      </c>
      <c r="C36" s="259">
        <v>79.8</v>
      </c>
      <c r="D36" s="280">
        <v>70</v>
      </c>
      <c r="E36" s="280">
        <v>63.5</v>
      </c>
      <c r="F36" s="280">
        <v>53.7</v>
      </c>
      <c r="G36" s="280">
        <v>39.881999999999998</v>
      </c>
    </row>
    <row r="37" spans="1:26" ht="24.95" customHeight="1" x14ac:dyDescent="0.2">
      <c r="A37" s="273" t="s">
        <v>189</v>
      </c>
      <c r="B37" s="259">
        <v>500.8</v>
      </c>
      <c r="C37" s="280">
        <v>538.79999999999995</v>
      </c>
      <c r="D37" s="280">
        <v>403</v>
      </c>
      <c r="E37" s="280">
        <v>505.2</v>
      </c>
      <c r="F37" s="280">
        <v>470.8</v>
      </c>
      <c r="G37" s="280">
        <v>359.779</v>
      </c>
    </row>
    <row r="38" spans="1:26" s="279" customFormat="1" ht="24.95" customHeight="1" x14ac:dyDescent="0.2">
      <c r="A38" s="270" t="s">
        <v>190</v>
      </c>
      <c r="B38" s="278">
        <f t="shared" ref="B38:G38" si="4">B39+B40</f>
        <v>139.1</v>
      </c>
      <c r="C38" s="278">
        <f t="shared" si="4"/>
        <v>151</v>
      </c>
      <c r="D38" s="278">
        <f t="shared" si="4"/>
        <v>165.7</v>
      </c>
      <c r="E38" s="278">
        <f t="shared" si="4"/>
        <v>149.80000000000001</v>
      </c>
      <c r="F38" s="278">
        <f t="shared" si="4"/>
        <v>152.80000000000001</v>
      </c>
      <c r="G38" s="278">
        <f t="shared" si="4"/>
        <v>237.221</v>
      </c>
    </row>
    <row r="39" spans="1:26" ht="24.95" customHeight="1" x14ac:dyDescent="0.2">
      <c r="A39" s="273" t="s">
        <v>188</v>
      </c>
      <c r="B39" s="280">
        <v>29.1</v>
      </c>
      <c r="C39" s="280">
        <v>34.6</v>
      </c>
      <c r="D39" s="280">
        <v>40.299999999999997</v>
      </c>
      <c r="E39" s="280">
        <v>37.299999999999997</v>
      </c>
      <c r="F39" s="280">
        <v>33.799999999999997</v>
      </c>
      <c r="G39" s="280">
        <v>32.603000000000002</v>
      </c>
    </row>
    <row r="40" spans="1:26" ht="24.95" customHeight="1" x14ac:dyDescent="0.2">
      <c r="A40" s="273" t="s">
        <v>189</v>
      </c>
      <c r="B40" s="259">
        <v>110</v>
      </c>
      <c r="C40" s="280">
        <v>116.4</v>
      </c>
      <c r="D40" s="280">
        <v>125.4</v>
      </c>
      <c r="E40" s="280">
        <v>112.5</v>
      </c>
      <c r="F40" s="280">
        <v>119</v>
      </c>
      <c r="G40" s="280">
        <v>204.61799999999999</v>
      </c>
    </row>
    <row r="41" spans="1:26" ht="5.0999999999999996" customHeight="1" x14ac:dyDescent="0.2">
      <c r="A41" s="275"/>
      <c r="B41" s="275"/>
      <c r="C41" s="275"/>
      <c r="D41" s="275"/>
      <c r="E41" s="275"/>
      <c r="F41" s="275"/>
      <c r="G41" s="275"/>
    </row>
    <row r="42" spans="1:26" ht="5.0999999999999996" customHeight="1" x14ac:dyDescent="0.2">
      <c r="A42" s="276"/>
      <c r="B42" s="259"/>
      <c r="C42" s="259"/>
    </row>
    <row r="43" spans="1:26" s="259" customFormat="1" ht="15.95" customHeight="1" x14ac:dyDescent="0.2">
      <c r="A43" s="281" t="s">
        <v>349</v>
      </c>
      <c r="B43" s="272"/>
      <c r="C43" s="272"/>
    </row>
    <row r="45" spans="1:26" ht="12.2" customHeight="1" x14ac:dyDescent="0.2">
      <c r="J45" s="282"/>
      <c r="K45" s="256"/>
      <c r="L45" s="256"/>
      <c r="M45" s="256"/>
      <c r="N45" s="256"/>
      <c r="O45" s="256"/>
      <c r="P45" s="256"/>
      <c r="Q45" s="256"/>
      <c r="R45" s="256"/>
      <c r="S45" s="256"/>
    </row>
    <row r="46" spans="1:26" ht="12.2" customHeight="1" x14ac:dyDescent="0.2">
      <c r="J46" s="283"/>
      <c r="K46" s="256"/>
      <c r="L46" s="256"/>
      <c r="M46" s="256"/>
      <c r="N46" s="256"/>
      <c r="O46" s="256"/>
      <c r="P46" s="256"/>
      <c r="Q46" s="256"/>
      <c r="R46" s="256"/>
      <c r="S46" s="256"/>
    </row>
    <row r="47" spans="1:26" ht="12.2" customHeight="1" x14ac:dyDescent="0.2">
      <c r="J47" s="256"/>
      <c r="K47" s="256"/>
      <c r="L47" s="256"/>
      <c r="M47" s="256"/>
      <c r="N47" s="256"/>
      <c r="O47" s="256"/>
      <c r="P47" s="256"/>
      <c r="Q47" s="256"/>
      <c r="R47" s="256"/>
      <c r="S47" s="256"/>
    </row>
    <row r="48" spans="1:26" ht="12.2" customHeight="1" x14ac:dyDescent="0.2">
      <c r="J48" s="283"/>
      <c r="K48" s="283"/>
      <c r="L48" s="283"/>
      <c r="M48" s="283"/>
      <c r="N48" s="283"/>
      <c r="O48" s="283"/>
      <c r="P48" s="283"/>
      <c r="Q48" s="283"/>
      <c r="R48" s="283"/>
      <c r="S48" s="283"/>
      <c r="T48" s="284"/>
      <c r="U48" s="284"/>
      <c r="V48" s="284"/>
      <c r="W48" s="284"/>
      <c r="X48" s="284"/>
      <c r="Y48" s="284"/>
      <c r="Z48" s="284"/>
    </row>
    <row r="49" spans="10:20" ht="12.2" customHeight="1" x14ac:dyDescent="0.2">
      <c r="J49" s="256"/>
      <c r="K49" s="256"/>
      <c r="L49" s="256"/>
      <c r="M49" s="256"/>
      <c r="N49" s="256"/>
      <c r="O49" s="256"/>
      <c r="P49" s="256"/>
      <c r="Q49" s="256"/>
      <c r="R49" s="256"/>
      <c r="S49" s="256"/>
    </row>
    <row r="50" spans="10:20" ht="12.2" customHeight="1" x14ac:dyDescent="0.2">
      <c r="J50" s="282"/>
      <c r="K50" s="282"/>
      <c r="L50" s="285"/>
      <c r="M50" s="285"/>
      <c r="N50" s="285"/>
      <c r="O50" s="285"/>
      <c r="P50" s="285"/>
      <c r="Q50" s="285"/>
      <c r="R50" s="285"/>
      <c r="S50" s="285"/>
    </row>
    <row r="51" spans="10:20" ht="12.2" customHeight="1" x14ac:dyDescent="0.2">
      <c r="J51" s="256"/>
      <c r="K51" s="256"/>
      <c r="L51" s="256"/>
      <c r="M51" s="256"/>
      <c r="N51" s="256"/>
      <c r="O51" s="256"/>
      <c r="P51" s="256"/>
      <c r="Q51" s="256"/>
      <c r="R51" s="256"/>
      <c r="S51" s="256"/>
    </row>
    <row r="52" spans="10:20" ht="12.2" customHeight="1" x14ac:dyDescent="0.2"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286"/>
    </row>
    <row r="53" spans="10:20" ht="12.2" customHeight="1" x14ac:dyDescent="0.25">
      <c r="J53" s="287"/>
      <c r="K53" s="287"/>
      <c r="L53" s="288"/>
      <c r="M53" s="289"/>
      <c r="N53" s="289"/>
      <c r="O53" s="289"/>
      <c r="P53" s="289"/>
      <c r="Q53" s="289"/>
      <c r="R53" s="289"/>
      <c r="S53" s="289"/>
    </row>
    <row r="54" spans="10:20" ht="12.2" customHeight="1" x14ac:dyDescent="0.25">
      <c r="J54" s="287"/>
      <c r="K54" s="290"/>
      <c r="L54" s="289"/>
      <c r="M54" s="289"/>
    </row>
    <row r="55" spans="10:20" ht="12.2" customHeight="1" x14ac:dyDescent="0.25">
      <c r="J55" s="287"/>
      <c r="K55" s="290"/>
      <c r="L55" s="288"/>
      <c r="M55" s="289"/>
      <c r="S55" s="289"/>
    </row>
    <row r="56" spans="10:20" ht="12.2" customHeight="1" x14ac:dyDescent="0.25">
      <c r="J56" s="287"/>
      <c r="K56" s="290"/>
      <c r="L56" s="288"/>
      <c r="M56" s="289"/>
      <c r="S56" s="289"/>
    </row>
    <row r="57" spans="10:20" ht="12.2" customHeight="1" x14ac:dyDescent="0.25">
      <c r="J57" s="287"/>
      <c r="K57" s="290"/>
      <c r="L57" s="288"/>
      <c r="M57" s="289"/>
      <c r="S57" s="289"/>
    </row>
    <row r="58" spans="10:20" ht="12.2" customHeight="1" x14ac:dyDescent="0.25">
      <c r="J58" s="290"/>
      <c r="K58" s="290"/>
    </row>
    <row r="59" spans="10:20" ht="12.2" customHeight="1" x14ac:dyDescent="0.25">
      <c r="J59" s="287"/>
      <c r="K59" s="290"/>
      <c r="L59" s="291"/>
      <c r="M59" s="291"/>
      <c r="S59" s="289"/>
    </row>
    <row r="60" spans="10:20" ht="12.2" customHeight="1" x14ac:dyDescent="0.25">
      <c r="J60" s="287"/>
      <c r="K60" s="292"/>
      <c r="L60" s="288"/>
      <c r="M60" s="289"/>
      <c r="N60" s="289"/>
      <c r="O60" s="289"/>
      <c r="P60" s="289"/>
      <c r="Q60" s="289"/>
      <c r="R60" s="289"/>
      <c r="S60" s="289"/>
    </row>
    <row r="61" spans="10:20" ht="12.2" customHeight="1" x14ac:dyDescent="0.25">
      <c r="J61" s="287"/>
      <c r="K61" s="290"/>
    </row>
    <row r="62" spans="10:20" ht="12.2" customHeight="1" x14ac:dyDescent="0.25">
      <c r="J62" s="287"/>
      <c r="K62" s="290"/>
      <c r="L62" s="288"/>
      <c r="M62" s="289"/>
      <c r="S62" s="289"/>
    </row>
    <row r="63" spans="10:20" ht="12.2" customHeight="1" x14ac:dyDescent="0.25">
      <c r="J63" s="290"/>
      <c r="K63" s="290"/>
    </row>
    <row r="64" spans="10:20" ht="12.2" customHeight="1" x14ac:dyDescent="0.25">
      <c r="J64" s="287"/>
      <c r="K64" s="290"/>
      <c r="L64" s="291"/>
      <c r="M64" s="291"/>
      <c r="S64" s="289"/>
    </row>
    <row r="65" spans="10:19" ht="12.2" customHeight="1" x14ac:dyDescent="0.25">
      <c r="J65" s="287"/>
      <c r="K65" s="287"/>
      <c r="L65" s="288"/>
      <c r="M65" s="284"/>
      <c r="N65" s="284"/>
      <c r="O65" s="284"/>
      <c r="P65" s="284"/>
      <c r="Q65" s="284"/>
      <c r="R65" s="284"/>
      <c r="S65" s="284"/>
    </row>
    <row r="66" spans="10:19" ht="12.2" customHeight="1" x14ac:dyDescent="0.25">
      <c r="J66" s="287"/>
      <c r="K66" s="290"/>
      <c r="M66" s="284"/>
      <c r="N66" s="284"/>
      <c r="O66" s="284"/>
      <c r="P66" s="284"/>
      <c r="Q66" s="284"/>
      <c r="R66" s="284"/>
      <c r="S66" s="284"/>
    </row>
    <row r="67" spans="10:19" ht="12.2" customHeight="1" x14ac:dyDescent="0.25">
      <c r="J67" s="287"/>
      <c r="K67" s="290"/>
      <c r="L67" s="288"/>
      <c r="M67" s="284"/>
      <c r="N67" s="284"/>
      <c r="O67" s="284"/>
      <c r="P67" s="284"/>
      <c r="Q67" s="284"/>
      <c r="R67" s="284"/>
      <c r="S67" s="284"/>
    </row>
    <row r="68" spans="10:19" ht="12.2" customHeight="1" x14ac:dyDescent="0.25">
      <c r="J68" s="287"/>
      <c r="K68" s="287"/>
      <c r="L68" s="286"/>
      <c r="M68" s="286"/>
      <c r="N68" s="286"/>
      <c r="O68" s="286"/>
      <c r="P68" s="286"/>
      <c r="Q68" s="286"/>
      <c r="R68" s="286"/>
      <c r="S68" s="286"/>
    </row>
    <row r="69" spans="10:19" ht="12.2" customHeight="1" x14ac:dyDescent="0.25">
      <c r="J69" s="287"/>
      <c r="K69" s="290"/>
    </row>
    <row r="70" spans="10:19" ht="12.2" customHeight="1" x14ac:dyDescent="0.25">
      <c r="J70" s="287"/>
      <c r="K70" s="290"/>
    </row>
    <row r="71" spans="10:19" ht="12.2" customHeight="1" x14ac:dyDescent="0.2">
      <c r="J71" s="286"/>
    </row>
  </sheetData>
  <mergeCells count="2">
    <mergeCell ref="F3:G3"/>
    <mergeCell ref="F29:G29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A1:AL103"/>
  <sheetViews>
    <sheetView showGridLines="0" zoomScaleNormal="100" workbookViewId="0">
      <selection activeCell="J24" sqref="J24"/>
    </sheetView>
  </sheetViews>
  <sheetFormatPr baseColWidth="10" defaultColWidth="9.42578125" defaultRowHeight="12.2" customHeight="1" x14ac:dyDescent="0.2"/>
  <cols>
    <col min="1" max="1" width="40.28515625" style="295" customWidth="1"/>
    <col min="2" max="2" width="6.28515625" style="333" bestFit="1" customWidth="1"/>
    <col min="3" max="3" width="10.42578125" style="295" hidden="1" customWidth="1"/>
    <col min="4" max="4" width="9.28515625" style="295" hidden="1" customWidth="1"/>
    <col min="5" max="5" width="9.28515625" style="296" hidden="1" customWidth="1"/>
    <col min="6" max="9" width="9.28515625" style="295" customWidth="1"/>
    <col min="10" max="10" width="9.5703125" style="144" customWidth="1"/>
    <col min="11" max="11" width="10.28515625" style="144" customWidth="1"/>
    <col min="12" max="20" width="0" style="295" hidden="1" customWidth="1"/>
    <col min="21" max="22" width="9.42578125" style="668"/>
    <col min="23" max="23" width="51.140625" style="654" customWidth="1"/>
    <col min="24" max="30" width="9.42578125" style="654"/>
    <col min="31" max="36" width="9.42578125" style="668"/>
    <col min="37" max="38" width="9.42578125" style="654"/>
    <col min="39" max="16384" width="9.42578125" style="295"/>
  </cols>
  <sheetData>
    <row r="1" spans="1:38" ht="15" customHeight="1" x14ac:dyDescent="0.25">
      <c r="A1" s="239" t="s">
        <v>191</v>
      </c>
      <c r="B1" s="293"/>
      <c r="C1" s="294"/>
      <c r="J1" s="256"/>
    </row>
    <row r="2" spans="1:38" ht="15" customHeight="1" x14ac:dyDescent="0.25">
      <c r="A2" s="297"/>
      <c r="B2" s="293"/>
      <c r="C2" s="294"/>
      <c r="K2" s="744"/>
      <c r="L2" s="744"/>
      <c r="M2" s="744"/>
      <c r="N2" s="744"/>
      <c r="O2" s="744"/>
      <c r="P2" s="744"/>
      <c r="Q2" s="744"/>
      <c r="R2" s="744"/>
      <c r="S2" s="744"/>
      <c r="T2" s="744"/>
      <c r="U2" s="744"/>
      <c r="V2" s="744"/>
      <c r="W2" s="744"/>
    </row>
    <row r="3" spans="1:38" ht="15" customHeight="1" x14ac:dyDescent="0.25">
      <c r="A3" s="298"/>
      <c r="B3" s="293"/>
      <c r="C3" s="294"/>
      <c r="K3" s="744"/>
      <c r="L3" s="744"/>
      <c r="M3" s="744"/>
      <c r="N3" s="744"/>
      <c r="O3" s="744"/>
      <c r="P3" s="744"/>
      <c r="Q3" s="744"/>
      <c r="R3" s="744"/>
      <c r="S3" s="744"/>
      <c r="T3" s="744"/>
      <c r="U3" s="744"/>
      <c r="V3" s="744"/>
      <c r="W3" s="744"/>
    </row>
    <row r="4" spans="1:38" ht="5.0999999999999996" customHeight="1" x14ac:dyDescent="0.2">
      <c r="A4" s="299"/>
      <c r="B4" s="300"/>
      <c r="C4" s="299"/>
      <c r="D4" s="299"/>
      <c r="E4" s="299"/>
      <c r="F4" s="299"/>
      <c r="G4" s="299"/>
      <c r="H4" s="299"/>
      <c r="I4" s="299"/>
      <c r="K4" s="744"/>
      <c r="L4" s="744"/>
      <c r="M4" s="744"/>
      <c r="N4" s="744"/>
      <c r="O4" s="744"/>
      <c r="P4" s="744"/>
      <c r="Q4" s="744"/>
      <c r="R4" s="744"/>
      <c r="S4" s="744"/>
      <c r="T4" s="744"/>
      <c r="U4" s="744"/>
      <c r="V4" s="744"/>
      <c r="W4" s="744"/>
    </row>
    <row r="5" spans="1:38" ht="5.0999999999999996" customHeight="1" x14ac:dyDescent="0.2">
      <c r="A5" s="301"/>
      <c r="B5" s="302"/>
      <c r="C5" s="301"/>
      <c r="D5" s="301"/>
      <c r="E5" s="301"/>
      <c r="F5" s="301"/>
      <c r="G5" s="301"/>
      <c r="H5" s="301"/>
      <c r="I5" s="301"/>
      <c r="K5" s="744"/>
      <c r="L5" s="744"/>
      <c r="M5" s="744"/>
      <c r="N5" s="744"/>
      <c r="O5" s="744"/>
      <c r="P5" s="744"/>
      <c r="Q5" s="744"/>
      <c r="R5" s="744"/>
      <c r="S5" s="744"/>
      <c r="T5" s="744"/>
      <c r="U5" s="744"/>
      <c r="V5" s="744"/>
      <c r="W5" s="744"/>
    </row>
    <row r="6" spans="1:38" ht="15" customHeight="1" x14ac:dyDescent="0.2">
      <c r="A6" s="266" t="s">
        <v>5</v>
      </c>
      <c r="B6" s="303" t="s">
        <v>192</v>
      </c>
      <c r="C6" s="224">
        <v>2015</v>
      </c>
      <c r="D6" s="224">
        <v>2017</v>
      </c>
      <c r="E6" s="224">
        <v>2018</v>
      </c>
      <c r="F6" s="224">
        <v>2019</v>
      </c>
      <c r="G6" s="224">
        <v>2020</v>
      </c>
      <c r="H6" s="224">
        <v>2021</v>
      </c>
      <c r="I6" s="224">
        <v>2022</v>
      </c>
      <c r="J6" s="224">
        <v>2023</v>
      </c>
    </row>
    <row r="7" spans="1:38" ht="5.0999999999999996" customHeight="1" x14ac:dyDescent="0.2">
      <c r="A7" s="304"/>
      <c r="B7" s="305"/>
      <c r="C7" s="304"/>
      <c r="D7" s="304"/>
      <c r="E7" s="304"/>
      <c r="F7" s="304"/>
      <c r="G7" s="304"/>
      <c r="H7" s="304"/>
      <c r="I7" s="304"/>
      <c r="J7" s="304"/>
    </row>
    <row r="8" spans="1:38" ht="5.0999999999999996" customHeight="1" x14ac:dyDescent="0.2">
      <c r="A8" s="306"/>
      <c r="B8" s="307"/>
      <c r="C8" s="308"/>
      <c r="D8" s="308"/>
      <c r="E8" s="308"/>
      <c r="J8" s="295"/>
    </row>
    <row r="9" spans="1:38" ht="20.100000000000001" customHeight="1" x14ac:dyDescent="0.2">
      <c r="A9" s="309" t="s">
        <v>193</v>
      </c>
      <c r="B9" s="303" t="s">
        <v>194</v>
      </c>
      <c r="C9" s="310">
        <f t="shared" ref="C9:H9" si="0">C10+C11</f>
        <v>493.90000000000003</v>
      </c>
      <c r="D9" s="310">
        <f t="shared" si="0"/>
        <v>536.4</v>
      </c>
      <c r="E9" s="310">
        <f t="shared" si="0"/>
        <v>576.9</v>
      </c>
      <c r="F9" s="310">
        <f t="shared" si="0"/>
        <v>512</v>
      </c>
      <c r="G9" s="310">
        <f t="shared" si="0"/>
        <v>455.3</v>
      </c>
      <c r="H9" s="310">
        <f t="shared" si="0"/>
        <v>374.20000000000005</v>
      </c>
      <c r="I9" s="310">
        <f>I10+I11</f>
        <v>369.6</v>
      </c>
      <c r="J9" s="310">
        <f>SUM(J10+J11)</f>
        <v>230.84800000000001</v>
      </c>
      <c r="K9" s="650">
        <f t="shared" ref="K9:K10" si="1">J9*100/I9</f>
        <v>62.458874458874462</v>
      </c>
      <c r="X9" s="723"/>
      <c r="Y9" s="723"/>
      <c r="Z9" s="723"/>
      <c r="AA9" s="723"/>
      <c r="AB9" s="723"/>
      <c r="AC9" s="723"/>
      <c r="AD9" s="723"/>
    </row>
    <row r="10" spans="1:38" ht="20.100000000000001" customHeight="1" x14ac:dyDescent="0.2">
      <c r="A10" s="311" t="s">
        <v>188</v>
      </c>
      <c r="B10" s="312"/>
      <c r="C10" s="313">
        <v>59.1</v>
      </c>
      <c r="D10" s="313">
        <v>84.7</v>
      </c>
      <c r="E10" s="313">
        <v>93.1</v>
      </c>
      <c r="F10" s="313">
        <v>72.099999999999994</v>
      </c>
      <c r="G10" s="314">
        <v>43.5</v>
      </c>
      <c r="H10" s="314">
        <v>38.1</v>
      </c>
      <c r="I10" s="314">
        <v>38.1</v>
      </c>
      <c r="J10" s="314">
        <v>41.972999999999999</v>
      </c>
      <c r="K10" s="490">
        <f t="shared" si="1"/>
        <v>110.16535433070867</v>
      </c>
      <c r="X10" s="724"/>
      <c r="Y10" s="724">
        <v>2019</v>
      </c>
      <c r="Z10" s="724">
        <v>2020</v>
      </c>
      <c r="AA10" s="724">
        <v>2021</v>
      </c>
      <c r="AB10" s="724">
        <v>2022</v>
      </c>
      <c r="AC10" s="724">
        <v>2023</v>
      </c>
      <c r="AD10" s="724"/>
    </row>
    <row r="11" spans="1:38" ht="20.100000000000001" customHeight="1" x14ac:dyDescent="0.2">
      <c r="A11" s="311" t="s">
        <v>189</v>
      </c>
      <c r="B11" s="312"/>
      <c r="C11" s="313">
        <v>434.8</v>
      </c>
      <c r="D11" s="313">
        <v>451.7</v>
      </c>
      <c r="E11" s="313">
        <v>483.8</v>
      </c>
      <c r="F11" s="313">
        <v>439.9</v>
      </c>
      <c r="G11" s="314">
        <v>411.8</v>
      </c>
      <c r="H11" s="314">
        <v>336.1</v>
      </c>
      <c r="I11" s="314">
        <v>331.5</v>
      </c>
      <c r="J11" s="314">
        <v>188.875</v>
      </c>
      <c r="K11" s="650">
        <f>J11*100/I11</f>
        <v>56.975867269984917</v>
      </c>
      <c r="W11" s="654" t="s">
        <v>322</v>
      </c>
      <c r="X11" s="725"/>
      <c r="Y11" s="725">
        <f>F17/365</f>
        <v>4.4830288463643253</v>
      </c>
      <c r="Z11" s="725">
        <f t="shared" ref="Z11:AC13" si="2">G17/365</f>
        <v>4.0057715487282355</v>
      </c>
      <c r="AA11" s="725">
        <f t="shared" si="2"/>
        <v>3.3536325791692994</v>
      </c>
      <c r="AB11" s="725">
        <f t="shared" si="2"/>
        <v>3.0862625410729265</v>
      </c>
      <c r="AC11" s="725">
        <f t="shared" si="2"/>
        <v>2.9145097508460798</v>
      </c>
      <c r="AD11" s="723"/>
    </row>
    <row r="12" spans="1:38" ht="20.100000000000001" customHeight="1" x14ac:dyDescent="0.2">
      <c r="A12" s="309" t="s">
        <v>195</v>
      </c>
      <c r="B12" s="303"/>
      <c r="C12" s="315"/>
      <c r="D12" s="316"/>
      <c r="E12" s="316"/>
      <c r="F12" s="316"/>
      <c r="G12" s="316"/>
      <c r="H12" s="316"/>
      <c r="I12" s="316"/>
      <c r="J12" s="316"/>
      <c r="K12" s="490"/>
      <c r="W12" s="654" t="s">
        <v>188</v>
      </c>
      <c r="X12" s="725"/>
      <c r="Y12" s="725">
        <f t="shared" ref="Y12:Y13" si="3">F18/365</f>
        <v>4.1850475969352212</v>
      </c>
      <c r="Z12" s="725">
        <f t="shared" si="2"/>
        <v>2.8856678496799235</v>
      </c>
      <c r="AA12" s="725">
        <f t="shared" si="2"/>
        <v>2.5901628199462934</v>
      </c>
      <c r="AB12" s="725">
        <f t="shared" si="2"/>
        <v>2.4676964927620713</v>
      </c>
      <c r="AC12" s="725">
        <f t="shared" si="2"/>
        <v>2.649582280314859</v>
      </c>
      <c r="AD12" s="723"/>
    </row>
    <row r="13" spans="1:38" ht="20.100000000000001" customHeight="1" x14ac:dyDescent="0.2">
      <c r="A13" s="309" t="s">
        <v>196</v>
      </c>
      <c r="B13" s="303" t="s">
        <v>197</v>
      </c>
      <c r="C13" s="310">
        <f t="shared" ref="C13:H13" si="4">C14+C15</f>
        <v>396.7</v>
      </c>
      <c r="D13" s="310">
        <f t="shared" si="4"/>
        <v>330.2</v>
      </c>
      <c r="E13" s="310">
        <f t="shared" si="4"/>
        <v>338.70000000000005</v>
      </c>
      <c r="F13" s="310">
        <f t="shared" si="4"/>
        <v>312.89999999999998</v>
      </c>
      <c r="G13" s="310">
        <f t="shared" si="4"/>
        <v>311.40000000000003</v>
      </c>
      <c r="H13" s="310">
        <f t="shared" si="4"/>
        <v>305.7</v>
      </c>
      <c r="I13" s="310">
        <f>I14+I15</f>
        <v>328.1</v>
      </c>
      <c r="J13" s="310">
        <f>SUM(J14+J15)</f>
        <v>217.00400000000002</v>
      </c>
      <c r="K13" s="650">
        <f t="shared" ref="K13:K40" si="5">J13*100/I13</f>
        <v>66.139591587930511</v>
      </c>
      <c r="W13" s="654" t="s">
        <v>189</v>
      </c>
      <c r="X13" s="725"/>
      <c r="Y13" s="725">
        <f t="shared" si="3"/>
        <v>4.5359634153257611</v>
      </c>
      <c r="Z13" s="725">
        <f t="shared" si="2"/>
        <v>4.1770424956763854</v>
      </c>
      <c r="AA13" s="725">
        <f t="shared" si="2"/>
        <v>3.4695626141982645</v>
      </c>
      <c r="AB13" s="725">
        <f t="shared" si="2"/>
        <v>3.1778137791539249</v>
      </c>
      <c r="AC13" s="725">
        <f t="shared" si="2"/>
        <v>2.9807419999922669</v>
      </c>
      <c r="AD13" s="723"/>
    </row>
    <row r="14" spans="1:38" ht="20.100000000000001" customHeight="1" x14ac:dyDescent="0.2">
      <c r="A14" s="311" t="s">
        <v>188</v>
      </c>
      <c r="B14" s="312"/>
      <c r="C14" s="313">
        <v>42.2</v>
      </c>
      <c r="D14" s="313">
        <v>48.8</v>
      </c>
      <c r="E14" s="313">
        <v>51.1</v>
      </c>
      <c r="F14" s="313">
        <v>47.2</v>
      </c>
      <c r="G14" s="313">
        <v>41.3</v>
      </c>
      <c r="H14" s="313">
        <v>40.299999999999997</v>
      </c>
      <c r="I14" s="313">
        <v>42.3</v>
      </c>
      <c r="J14" s="317">
        <v>43.401000000000003</v>
      </c>
      <c r="K14" s="490">
        <f t="shared" si="5"/>
        <v>102.60283687943264</v>
      </c>
      <c r="L14" s="318"/>
      <c r="X14" s="723"/>
      <c r="Y14" s="723"/>
      <c r="Z14" s="723"/>
      <c r="AA14" s="723"/>
      <c r="AB14" s="723"/>
      <c r="AC14" s="723"/>
      <c r="AD14" s="723"/>
    </row>
    <row r="15" spans="1:38" ht="20.100000000000001" customHeight="1" x14ac:dyDescent="0.2">
      <c r="A15" s="311" t="s">
        <v>189</v>
      </c>
      <c r="B15" s="312"/>
      <c r="C15" s="319">
        <v>354.5</v>
      </c>
      <c r="D15" s="320">
        <v>281.39999999999998</v>
      </c>
      <c r="E15" s="320">
        <v>287.60000000000002</v>
      </c>
      <c r="F15" s="320">
        <v>265.7</v>
      </c>
      <c r="G15" s="320">
        <v>270.10000000000002</v>
      </c>
      <c r="H15" s="320">
        <v>265.39999999999998</v>
      </c>
      <c r="I15" s="320">
        <v>285.8</v>
      </c>
      <c r="J15" s="317">
        <v>173.60300000000001</v>
      </c>
      <c r="K15" s="650">
        <f t="shared" si="5"/>
        <v>60.742827151854442</v>
      </c>
      <c r="X15" s="723"/>
      <c r="Y15" s="723">
        <v>2019</v>
      </c>
      <c r="Z15" s="723">
        <v>2020</v>
      </c>
      <c r="AA15" s="723">
        <v>2021</v>
      </c>
      <c r="AB15" s="723">
        <v>2022</v>
      </c>
      <c r="AC15" s="723">
        <v>2023</v>
      </c>
      <c r="AD15" s="723"/>
    </row>
    <row r="16" spans="1:38" s="323" customFormat="1" ht="20.100000000000001" customHeight="1" x14ac:dyDescent="0.2">
      <c r="A16" s="309" t="s">
        <v>198</v>
      </c>
      <c r="B16" s="321"/>
      <c r="C16" s="322"/>
      <c r="D16" s="322"/>
      <c r="E16" s="322"/>
      <c r="F16" s="322"/>
      <c r="G16" s="322"/>
      <c r="H16" s="322"/>
      <c r="I16" s="322"/>
      <c r="J16" s="322"/>
      <c r="K16" s="490"/>
      <c r="N16" s="323">
        <v>2018</v>
      </c>
      <c r="O16" s="323">
        <v>2019</v>
      </c>
      <c r="P16" s="323">
        <v>2020</v>
      </c>
      <c r="Q16" s="323">
        <v>2021</v>
      </c>
      <c r="R16" s="323">
        <v>2022</v>
      </c>
      <c r="U16" s="669"/>
      <c r="V16" s="669"/>
      <c r="W16" s="655"/>
      <c r="X16" s="723"/>
      <c r="Y16" s="723">
        <v>365</v>
      </c>
      <c r="Z16" s="723">
        <v>366</v>
      </c>
      <c r="AA16" s="723">
        <v>365</v>
      </c>
      <c r="AB16" s="723">
        <v>365</v>
      </c>
      <c r="AC16" s="723">
        <v>365</v>
      </c>
      <c r="AD16" s="723"/>
      <c r="AE16" s="669"/>
      <c r="AF16" s="669"/>
      <c r="AG16" s="669"/>
      <c r="AH16" s="669"/>
      <c r="AI16" s="669"/>
      <c r="AJ16" s="669"/>
      <c r="AK16" s="655"/>
      <c r="AL16" s="655"/>
    </row>
    <row r="17" spans="1:30" ht="20.100000000000001" customHeight="1" x14ac:dyDescent="0.2">
      <c r="A17" s="309" t="s">
        <v>196</v>
      </c>
      <c r="B17" s="303" t="s">
        <v>199</v>
      </c>
      <c r="C17" s="324">
        <f>C9/C13*1000</f>
        <v>1245.0214267708598</v>
      </c>
      <c r="D17" s="324">
        <f t="shared" ref="C17:J19" si="6">D9/D13*1000</f>
        <v>1624.4700181708056</v>
      </c>
      <c r="E17" s="324">
        <f t="shared" si="6"/>
        <v>1703.2772364924708</v>
      </c>
      <c r="F17" s="324">
        <f t="shared" si="6"/>
        <v>1636.3055289229787</v>
      </c>
      <c r="G17" s="324">
        <f t="shared" si="6"/>
        <v>1462.1066152858059</v>
      </c>
      <c r="H17" s="324">
        <f t="shared" si="6"/>
        <v>1224.0758913967943</v>
      </c>
      <c r="I17" s="324">
        <f t="shared" si="6"/>
        <v>1126.4858274916182</v>
      </c>
      <c r="J17" s="324">
        <f t="shared" si="6"/>
        <v>1063.7960590588191</v>
      </c>
      <c r="K17" s="490">
        <f t="shared" si="5"/>
        <v>94.434926130194427</v>
      </c>
      <c r="L17" s="325"/>
      <c r="M17" s="325"/>
      <c r="N17" s="325"/>
      <c r="O17" s="325"/>
      <c r="P17" s="325"/>
      <c r="Q17" s="325"/>
      <c r="R17" s="325"/>
      <c r="U17" s="745"/>
      <c r="V17" s="745"/>
      <c r="W17" s="745"/>
      <c r="X17" s="723"/>
      <c r="Y17" s="723"/>
      <c r="Z17" s="723"/>
      <c r="AA17" s="723"/>
      <c r="AB17" s="723"/>
      <c r="AC17" s="723"/>
      <c r="AD17" s="726"/>
    </row>
    <row r="18" spans="1:30" ht="20.100000000000001" customHeight="1" x14ac:dyDescent="0.2">
      <c r="A18" s="311" t="s">
        <v>188</v>
      </c>
      <c r="B18" s="312"/>
      <c r="C18" s="326">
        <f t="shared" si="6"/>
        <v>1400.4739336492892</v>
      </c>
      <c r="D18" s="326">
        <f t="shared" si="6"/>
        <v>1735.6557377049182</v>
      </c>
      <c r="E18" s="326">
        <f t="shared" si="6"/>
        <v>1821.9178082191779</v>
      </c>
      <c r="F18" s="326">
        <f t="shared" si="6"/>
        <v>1527.5423728813557</v>
      </c>
      <c r="G18" s="327">
        <f t="shared" si="6"/>
        <v>1053.2687651331721</v>
      </c>
      <c r="H18" s="327">
        <f t="shared" si="6"/>
        <v>945.40942928039715</v>
      </c>
      <c r="I18" s="327">
        <f t="shared" si="6"/>
        <v>900.70921985815608</v>
      </c>
      <c r="J18" s="327">
        <f t="shared" si="6"/>
        <v>967.09753231492357</v>
      </c>
      <c r="K18" s="490">
        <f t="shared" si="5"/>
        <v>107.37067091055451</v>
      </c>
      <c r="L18" s="325"/>
      <c r="M18" s="325"/>
      <c r="N18" s="325"/>
      <c r="O18" s="325"/>
      <c r="P18" s="325"/>
      <c r="Q18" s="325"/>
      <c r="R18" s="325"/>
      <c r="U18" s="745"/>
      <c r="V18" s="745"/>
      <c r="W18" s="745"/>
      <c r="X18" s="723"/>
      <c r="AD18" s="723"/>
    </row>
    <row r="19" spans="1:30" ht="20.100000000000001" customHeight="1" x14ac:dyDescent="0.2">
      <c r="A19" s="311" t="s">
        <v>189</v>
      </c>
      <c r="B19" s="312"/>
      <c r="C19" s="326">
        <f t="shared" si="6"/>
        <v>1226.5162200282086</v>
      </c>
      <c r="D19" s="326">
        <f t="shared" si="6"/>
        <v>1605.1883439943142</v>
      </c>
      <c r="E19" s="326">
        <f t="shared" si="6"/>
        <v>1682.1974965229485</v>
      </c>
      <c r="F19" s="326">
        <f t="shared" si="6"/>
        <v>1655.6266465939029</v>
      </c>
      <c r="G19" s="327">
        <f t="shared" si="6"/>
        <v>1524.6205109218806</v>
      </c>
      <c r="H19" s="327">
        <f t="shared" si="6"/>
        <v>1266.3903541823665</v>
      </c>
      <c r="I19" s="327">
        <f t="shared" si="6"/>
        <v>1159.9020293911826</v>
      </c>
      <c r="J19" s="327">
        <f t="shared" si="6"/>
        <v>1087.9708299971774</v>
      </c>
      <c r="K19" s="490">
        <f t="shared" si="5"/>
        <v>93.798510773210651</v>
      </c>
      <c r="L19" s="325"/>
      <c r="M19" s="325"/>
      <c r="N19" s="325"/>
      <c r="O19" s="325"/>
      <c r="P19" s="325"/>
      <c r="Q19" s="325"/>
      <c r="R19" s="325"/>
      <c r="U19" s="745"/>
      <c r="V19" s="745"/>
      <c r="W19" s="745"/>
    </row>
    <row r="20" spans="1:30" ht="5.0999999999999996" customHeight="1" x14ac:dyDescent="0.2">
      <c r="A20" s="328"/>
      <c r="B20" s="329"/>
      <c r="C20" s="328"/>
      <c r="D20" s="330"/>
      <c r="E20" s="330"/>
      <c r="F20" s="330"/>
      <c r="G20" s="330"/>
      <c r="H20" s="330"/>
      <c r="I20" s="330"/>
      <c r="J20" s="330"/>
      <c r="K20" s="490"/>
    </row>
    <row r="21" spans="1:30" ht="5.0999999999999996" customHeight="1" x14ac:dyDescent="0.2">
      <c r="A21" s="299"/>
      <c r="B21" s="300"/>
      <c r="C21" s="299"/>
      <c r="D21" s="331"/>
      <c r="E21" s="331"/>
      <c r="F21" s="331"/>
      <c r="G21" s="331"/>
      <c r="H21" s="331"/>
      <c r="I21" s="331"/>
      <c r="K21" s="490"/>
    </row>
    <row r="22" spans="1:30" ht="15" customHeight="1" x14ac:dyDescent="0.2">
      <c r="A22" s="311" t="s">
        <v>346</v>
      </c>
      <c r="B22" s="300"/>
      <c r="C22" s="299"/>
      <c r="D22" s="331"/>
      <c r="K22" s="490"/>
    </row>
    <row r="23" spans="1:30" ht="15" customHeight="1" x14ac:dyDescent="0.2">
      <c r="A23" s="299"/>
      <c r="B23" s="300"/>
      <c r="C23" s="299"/>
      <c r="D23" s="331"/>
      <c r="K23" s="490"/>
      <c r="T23" s="332"/>
    </row>
    <row r="24" spans="1:30" ht="15" customHeight="1" x14ac:dyDescent="0.25">
      <c r="A24" s="239" t="s">
        <v>200</v>
      </c>
      <c r="B24" s="293"/>
      <c r="C24" s="294"/>
      <c r="J24" s="256"/>
      <c r="K24" s="490"/>
    </row>
    <row r="25" spans="1:30" ht="15" customHeight="1" x14ac:dyDescent="0.2">
      <c r="K25" s="490"/>
    </row>
    <row r="26" spans="1:30" ht="15" customHeight="1" x14ac:dyDescent="0.25">
      <c r="A26" s="334"/>
      <c r="B26" s="293"/>
      <c r="C26" s="294"/>
      <c r="K26" s="490"/>
    </row>
    <row r="27" spans="1:30" ht="5.0999999999999996" customHeight="1" x14ac:dyDescent="0.2">
      <c r="A27" s="299"/>
      <c r="B27" s="300"/>
      <c r="C27" s="299"/>
      <c r="D27" s="299"/>
      <c r="E27" s="299"/>
      <c r="F27" s="299"/>
      <c r="G27" s="299"/>
      <c r="H27" s="299"/>
      <c r="I27" s="299"/>
      <c r="K27" s="490"/>
    </row>
    <row r="28" spans="1:30" ht="5.0999999999999996" customHeight="1" x14ac:dyDescent="0.2">
      <c r="A28" s="301"/>
      <c r="B28" s="302"/>
      <c r="C28" s="301"/>
      <c r="D28" s="301"/>
      <c r="E28" s="301"/>
      <c r="F28" s="301"/>
      <c r="G28" s="301"/>
      <c r="H28" s="301"/>
      <c r="I28" s="301"/>
      <c r="K28" s="490"/>
    </row>
    <row r="29" spans="1:30" ht="15" customHeight="1" x14ac:dyDescent="0.2">
      <c r="A29" s="266" t="s">
        <v>5</v>
      </c>
      <c r="B29" s="303" t="s">
        <v>192</v>
      </c>
      <c r="C29" s="224">
        <v>2015</v>
      </c>
      <c r="D29" s="224">
        <v>2017</v>
      </c>
      <c r="E29" s="224">
        <v>2018</v>
      </c>
      <c r="F29" s="224">
        <v>2019</v>
      </c>
      <c r="G29" s="224">
        <v>2020</v>
      </c>
      <c r="H29" s="224">
        <v>2021</v>
      </c>
      <c r="I29" s="224">
        <v>2022</v>
      </c>
      <c r="J29" s="224">
        <v>2023</v>
      </c>
      <c r="K29" s="490"/>
    </row>
    <row r="30" spans="1:30" ht="5.0999999999999996" customHeight="1" x14ac:dyDescent="0.2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490"/>
    </row>
    <row r="31" spans="1:30" ht="5.0999999999999996" customHeight="1" x14ac:dyDescent="0.2">
      <c r="A31" s="306"/>
      <c r="B31" s="307"/>
      <c r="C31" s="313"/>
      <c r="E31" s="295"/>
      <c r="J31" s="295"/>
      <c r="K31" s="490"/>
    </row>
    <row r="32" spans="1:30" ht="20.100000000000001" customHeight="1" x14ac:dyDescent="0.2">
      <c r="A32" s="309" t="s">
        <v>201</v>
      </c>
      <c r="B32" s="303" t="s">
        <v>202</v>
      </c>
      <c r="C32" s="335">
        <v>460.5</v>
      </c>
      <c r="D32" s="310">
        <v>507.5</v>
      </c>
      <c r="E32" s="310">
        <v>485.8</v>
      </c>
      <c r="F32" s="310">
        <v>475</v>
      </c>
      <c r="G32" s="310">
        <v>392.8</v>
      </c>
      <c r="H32" s="310">
        <v>362.3</v>
      </c>
      <c r="I32" s="310">
        <v>402.1</v>
      </c>
      <c r="J32" s="310">
        <v>299.64999999999998</v>
      </c>
      <c r="K32" s="490">
        <f t="shared" si="5"/>
        <v>74.521263367321552</v>
      </c>
    </row>
    <row r="33" spans="1:38" ht="20.100000000000001" customHeight="1" x14ac:dyDescent="0.2">
      <c r="A33" s="311" t="s">
        <v>203</v>
      </c>
      <c r="B33" s="312" t="s">
        <v>204</v>
      </c>
      <c r="C33" s="313"/>
      <c r="D33" s="336"/>
      <c r="E33" s="336"/>
      <c r="F33" s="336"/>
      <c r="G33" s="336"/>
      <c r="H33" s="336"/>
      <c r="I33" s="336"/>
      <c r="J33" s="336"/>
      <c r="K33" s="490"/>
      <c r="L33" s="313"/>
      <c r="M33" s="318"/>
      <c r="S33" s="318"/>
      <c r="T33" s="318"/>
    </row>
    <row r="34" spans="1:38" ht="20.100000000000001" customHeight="1" x14ac:dyDescent="0.2">
      <c r="A34" s="311" t="s">
        <v>205</v>
      </c>
      <c r="B34" s="312"/>
      <c r="C34" s="314">
        <v>309.60000000000002</v>
      </c>
      <c r="D34" s="336">
        <v>337.7</v>
      </c>
      <c r="E34" s="336">
        <v>326.5</v>
      </c>
      <c r="F34" s="336">
        <v>299.5</v>
      </c>
      <c r="G34" s="336">
        <v>271.10000000000002</v>
      </c>
      <c r="H34" s="336">
        <v>260.3</v>
      </c>
      <c r="I34" s="336">
        <v>270.5</v>
      </c>
      <c r="J34" s="336">
        <v>152.136</v>
      </c>
      <c r="K34" s="650">
        <f t="shared" si="5"/>
        <v>56.242513863216267</v>
      </c>
      <c r="L34" s="313"/>
      <c r="T34" s="336"/>
    </row>
    <row r="35" spans="1:38" s="338" customFormat="1" ht="20.100000000000001" customHeight="1" x14ac:dyDescent="0.25">
      <c r="A35" s="309" t="s">
        <v>206</v>
      </c>
      <c r="B35" s="303" t="s">
        <v>194</v>
      </c>
      <c r="C35" s="310">
        <v>151.19999999999999</v>
      </c>
      <c r="D35" s="310">
        <v>167.1</v>
      </c>
      <c r="E35" s="310">
        <v>178.1</v>
      </c>
      <c r="F35" s="310">
        <v>140.30000000000001</v>
      </c>
      <c r="G35" s="310">
        <v>124.4</v>
      </c>
      <c r="H35" s="310">
        <v>163.19999999999999</v>
      </c>
      <c r="I35" s="310">
        <v>172.3</v>
      </c>
      <c r="J35" s="310">
        <v>140</v>
      </c>
      <c r="K35" s="490">
        <f t="shared" si="5"/>
        <v>81.253627394080084</v>
      </c>
      <c r="L35" s="313"/>
      <c r="U35" s="670"/>
      <c r="V35" s="670"/>
      <c r="W35" s="656"/>
      <c r="X35" s="656"/>
      <c r="Y35" s="656"/>
      <c r="Z35" s="656"/>
      <c r="AA35" s="656"/>
      <c r="AB35" s="656"/>
      <c r="AC35" s="656"/>
      <c r="AD35" s="656"/>
      <c r="AE35" s="670"/>
      <c r="AF35" s="670"/>
      <c r="AG35" s="670"/>
      <c r="AH35" s="670"/>
      <c r="AI35" s="670"/>
      <c r="AJ35" s="670"/>
      <c r="AK35" s="656"/>
      <c r="AL35" s="656"/>
    </row>
    <row r="36" spans="1:38" ht="20.100000000000001" customHeight="1" x14ac:dyDescent="0.2">
      <c r="A36" s="311" t="s">
        <v>203</v>
      </c>
      <c r="B36" s="312" t="s">
        <v>204</v>
      </c>
      <c r="C36" s="313"/>
      <c r="D36" s="313"/>
      <c r="E36" s="336"/>
      <c r="F36" s="336"/>
      <c r="G36" s="336"/>
      <c r="H36" s="336"/>
      <c r="I36" s="336"/>
      <c r="J36" s="337"/>
      <c r="K36" s="490"/>
    </row>
    <row r="37" spans="1:38" ht="20.100000000000001" customHeight="1" x14ac:dyDescent="0.2">
      <c r="A37" s="311" t="s">
        <v>205</v>
      </c>
      <c r="B37" s="312" t="s">
        <v>204</v>
      </c>
      <c r="C37" s="313">
        <v>97.8</v>
      </c>
      <c r="D37" s="336">
        <v>106.97</v>
      </c>
      <c r="E37" s="336">
        <v>109.2</v>
      </c>
      <c r="F37" s="336">
        <v>90.5</v>
      </c>
      <c r="G37" s="336">
        <v>82</v>
      </c>
      <c r="H37" s="336">
        <v>85.2</v>
      </c>
      <c r="I37" s="336">
        <v>89.4</v>
      </c>
      <c r="J37" s="657">
        <v>140</v>
      </c>
      <c r="K37" s="650">
        <f t="shared" si="5"/>
        <v>156.59955257270693</v>
      </c>
    </row>
    <row r="38" spans="1:38" ht="20.100000000000001" customHeight="1" x14ac:dyDescent="0.2">
      <c r="A38" s="309" t="s">
        <v>207</v>
      </c>
      <c r="B38" s="303" t="s">
        <v>199</v>
      </c>
      <c r="C38" s="339">
        <v>328.33876221498372</v>
      </c>
      <c r="D38" s="324">
        <v>329.26108374384233</v>
      </c>
      <c r="E38" s="324">
        <v>366.61177439275423</v>
      </c>
      <c r="F38" s="324">
        <v>295.39999999999998</v>
      </c>
      <c r="G38" s="324">
        <f>(G35*1000000)/(G32*1000)</f>
        <v>316.70061099796334</v>
      </c>
      <c r="H38" s="324">
        <f>(H35*1000000)/(H32*1000)</f>
        <v>450.45542368203144</v>
      </c>
      <c r="I38" s="324">
        <f>(I35*1000000)/(I32*1000)</f>
        <v>428.50037304153193</v>
      </c>
      <c r="J38" s="324">
        <f>(J35*1000000)/(J32*1000)</f>
        <v>467.21174703821123</v>
      </c>
      <c r="K38" s="490">
        <f t="shared" si="5"/>
        <v>109.03415176091977</v>
      </c>
    </row>
    <row r="39" spans="1:38" ht="20.100000000000001" customHeight="1" x14ac:dyDescent="0.2">
      <c r="A39" s="311" t="s">
        <v>203</v>
      </c>
      <c r="B39" s="312" t="s">
        <v>204</v>
      </c>
      <c r="C39" s="340"/>
      <c r="D39" s="340"/>
      <c r="E39" s="341"/>
      <c r="F39" s="341"/>
      <c r="G39" s="341"/>
      <c r="H39" s="341"/>
      <c r="I39" s="341"/>
      <c r="J39" s="341"/>
      <c r="K39" s="490"/>
    </row>
    <row r="40" spans="1:38" ht="20.100000000000001" customHeight="1" x14ac:dyDescent="0.2">
      <c r="A40" s="311" t="s">
        <v>205</v>
      </c>
      <c r="B40" s="312" t="s">
        <v>204</v>
      </c>
      <c r="C40" s="342">
        <v>315.89147286821702</v>
      </c>
      <c r="D40" s="342">
        <v>316.76043825880964</v>
      </c>
      <c r="E40" s="342">
        <v>334.4563552833078</v>
      </c>
      <c r="F40" s="343">
        <v>302</v>
      </c>
      <c r="G40" s="343">
        <f>(G37*1000000)/(G34*1000)</f>
        <v>302.47141276281815</v>
      </c>
      <c r="H40" s="343">
        <f>(H37*1000000)/(H34*1000)</f>
        <v>327.31463695735687</v>
      </c>
      <c r="I40" s="343">
        <f>(I37*1000000)/(I34*1000)</f>
        <v>330.49907578558225</v>
      </c>
      <c r="J40" s="343">
        <v>302</v>
      </c>
      <c r="K40" s="490">
        <f t="shared" si="5"/>
        <v>91.376957494407165</v>
      </c>
    </row>
    <row r="41" spans="1:38" ht="5.0999999999999996" customHeight="1" x14ac:dyDescent="0.2">
      <c r="A41" s="328"/>
      <c r="B41" s="329"/>
      <c r="C41" s="328"/>
      <c r="D41" s="328"/>
      <c r="E41" s="328"/>
      <c r="F41" s="328"/>
      <c r="G41" s="328"/>
      <c r="H41" s="328"/>
      <c r="I41" s="328"/>
      <c r="J41" s="328"/>
    </row>
    <row r="42" spans="1:38" ht="5.0999999999999996" customHeight="1" x14ac:dyDescent="0.2">
      <c r="A42" s="344"/>
      <c r="B42" s="300"/>
      <c r="C42" s="344"/>
      <c r="D42" s="296"/>
    </row>
    <row r="43" spans="1:38" ht="15.95" customHeight="1" x14ac:dyDescent="0.2">
      <c r="A43" s="320" t="s">
        <v>346</v>
      </c>
      <c r="B43" s="300"/>
      <c r="C43" s="344"/>
      <c r="D43" s="296"/>
    </row>
    <row r="44" spans="1:38" ht="15.95" customHeight="1" x14ac:dyDescent="0.2">
      <c r="A44" s="344"/>
      <c r="B44" s="300"/>
      <c r="C44" s="344"/>
      <c r="D44" s="296"/>
    </row>
    <row r="45" spans="1:38" ht="15.95" customHeight="1" x14ac:dyDescent="0.2">
      <c r="A45" s="344"/>
      <c r="B45" s="300"/>
      <c r="C45" s="344"/>
      <c r="D45" s="296"/>
    </row>
    <row r="46" spans="1:38" ht="15.95" customHeight="1" x14ac:dyDescent="0.2">
      <c r="A46" s="344"/>
      <c r="B46" s="300"/>
      <c r="C46" s="344"/>
      <c r="D46" s="296"/>
    </row>
    <row r="47" spans="1:38" ht="15.95" customHeight="1" x14ac:dyDescent="0.2">
      <c r="A47" s="344"/>
      <c r="B47" s="300"/>
      <c r="C47" s="344"/>
      <c r="D47" s="296"/>
    </row>
    <row r="48" spans="1:38" ht="12.2" customHeight="1" x14ac:dyDescent="0.2">
      <c r="A48" s="296"/>
      <c r="B48" s="345"/>
      <c r="C48" s="296"/>
      <c r="D48" s="296"/>
    </row>
    <row r="49" spans="1:9" ht="12.2" customHeight="1" x14ac:dyDescent="0.2">
      <c r="A49" s="296"/>
      <c r="B49" s="345"/>
      <c r="C49" s="296"/>
      <c r="D49" s="296"/>
      <c r="F49" s="296"/>
      <c r="G49" s="296"/>
      <c r="H49" s="296"/>
      <c r="I49" s="296"/>
    </row>
    <row r="50" spans="1:9" ht="14.25" customHeight="1" x14ac:dyDescent="0.2">
      <c r="A50" s="239"/>
      <c r="B50" s="345"/>
      <c r="C50" s="296"/>
      <c r="D50" s="296"/>
    </row>
    <row r="51" spans="1:9" ht="12.2" customHeight="1" x14ac:dyDescent="0.2">
      <c r="A51" s="296"/>
      <c r="B51" s="345"/>
      <c r="C51" s="296"/>
      <c r="D51" s="296"/>
    </row>
    <row r="52" spans="1:9" ht="12.2" customHeight="1" x14ac:dyDescent="0.2">
      <c r="A52" s="296"/>
      <c r="B52" s="345"/>
      <c r="C52" s="296"/>
      <c r="D52" s="296"/>
    </row>
    <row r="53" spans="1:9" ht="12.2" customHeight="1" x14ac:dyDescent="0.2">
      <c r="A53" s="296"/>
      <c r="B53" s="345"/>
      <c r="C53" s="296"/>
      <c r="D53" s="296"/>
    </row>
    <row r="54" spans="1:9" ht="12.2" customHeight="1" x14ac:dyDescent="0.2">
      <c r="A54" s="296"/>
      <c r="B54" s="345"/>
      <c r="C54" s="296"/>
      <c r="D54" s="296"/>
    </row>
    <row r="55" spans="1:9" ht="12.2" customHeight="1" x14ac:dyDescent="0.2">
      <c r="A55" s="296"/>
      <c r="B55" s="345"/>
      <c r="C55" s="296"/>
      <c r="D55" s="296"/>
    </row>
    <row r="56" spans="1:9" ht="12.2" customHeight="1" x14ac:dyDescent="0.2">
      <c r="A56" s="296"/>
      <c r="B56" s="345"/>
      <c r="C56" s="296"/>
      <c r="D56" s="296"/>
    </row>
    <row r="57" spans="1:9" ht="12.2" customHeight="1" x14ac:dyDescent="0.2">
      <c r="A57" s="296"/>
      <c r="B57" s="345"/>
      <c r="C57" s="296"/>
      <c r="D57" s="296"/>
    </row>
    <row r="58" spans="1:9" ht="12.2" customHeight="1" x14ac:dyDescent="0.2">
      <c r="A58" s="296"/>
      <c r="B58" s="345"/>
      <c r="C58" s="296"/>
      <c r="D58" s="296"/>
    </row>
    <row r="59" spans="1:9" ht="12.2" customHeight="1" x14ac:dyDescent="0.2">
      <c r="A59" s="296"/>
      <c r="B59" s="345"/>
      <c r="C59" s="296"/>
      <c r="D59" s="296"/>
    </row>
    <row r="60" spans="1:9" ht="12.2" customHeight="1" x14ac:dyDescent="0.2">
      <c r="A60" s="296"/>
      <c r="B60" s="345"/>
      <c r="C60" s="296"/>
      <c r="D60" s="296"/>
    </row>
    <row r="61" spans="1:9" ht="12.2" customHeight="1" x14ac:dyDescent="0.2">
      <c r="A61" s="296"/>
      <c r="B61" s="345"/>
      <c r="C61" s="296"/>
      <c r="D61" s="296"/>
    </row>
    <row r="62" spans="1:9" ht="12.2" customHeight="1" x14ac:dyDescent="0.2">
      <c r="A62" s="296"/>
      <c r="B62" s="345"/>
      <c r="C62" s="296"/>
      <c r="D62" s="296"/>
    </row>
    <row r="63" spans="1:9" ht="12.2" customHeight="1" x14ac:dyDescent="0.2">
      <c r="A63" s="296"/>
      <c r="B63" s="345"/>
      <c r="C63" s="296"/>
      <c r="D63" s="296"/>
    </row>
    <row r="64" spans="1:9" ht="12.2" customHeight="1" x14ac:dyDescent="0.2">
      <c r="A64" s="296"/>
      <c r="B64" s="345"/>
      <c r="C64" s="296"/>
      <c r="D64" s="296"/>
    </row>
    <row r="65" spans="1:4" ht="12.2" customHeight="1" x14ac:dyDescent="0.2">
      <c r="A65" s="296"/>
      <c r="B65" s="345"/>
      <c r="C65" s="296"/>
      <c r="D65" s="296"/>
    </row>
    <row r="66" spans="1:4" ht="12.2" customHeight="1" x14ac:dyDescent="0.2">
      <c r="A66" s="296"/>
      <c r="B66" s="345"/>
      <c r="C66" s="296"/>
      <c r="D66" s="296"/>
    </row>
    <row r="67" spans="1:4" ht="12.2" customHeight="1" x14ac:dyDescent="0.2">
      <c r="A67" s="296"/>
      <c r="B67" s="345"/>
      <c r="C67" s="296"/>
      <c r="D67" s="296"/>
    </row>
    <row r="68" spans="1:4" ht="12.2" customHeight="1" x14ac:dyDescent="0.2">
      <c r="A68" s="296"/>
      <c r="B68" s="345"/>
      <c r="C68" s="296"/>
      <c r="D68" s="296"/>
    </row>
    <row r="69" spans="1:4" ht="12.2" customHeight="1" x14ac:dyDescent="0.2">
      <c r="A69" s="296"/>
      <c r="B69" s="345"/>
      <c r="C69" s="296"/>
      <c r="D69" s="296"/>
    </row>
    <row r="70" spans="1:4" ht="12.2" customHeight="1" x14ac:dyDescent="0.2">
      <c r="A70" s="296"/>
      <c r="B70" s="345"/>
      <c r="C70" s="296"/>
      <c r="D70" s="296"/>
    </row>
    <row r="71" spans="1:4" ht="12.2" customHeight="1" x14ac:dyDescent="0.2">
      <c r="A71" s="296"/>
      <c r="B71" s="345"/>
      <c r="C71" s="296"/>
      <c r="D71" s="296"/>
    </row>
    <row r="85" spans="23:31" ht="12.2" customHeight="1" x14ac:dyDescent="0.2">
      <c r="AA85" s="654">
        <v>2019</v>
      </c>
      <c r="AB85" s="654">
        <v>2020</v>
      </c>
      <c r="AC85" s="654">
        <v>2021</v>
      </c>
      <c r="AD85" s="654">
        <v>2022</v>
      </c>
      <c r="AE85" s="668">
        <v>2023</v>
      </c>
    </row>
    <row r="86" spans="23:31" ht="12.2" customHeight="1" x14ac:dyDescent="0.2">
      <c r="Y86" s="654" t="s">
        <v>323</v>
      </c>
      <c r="AA86" s="727">
        <f>SUM(F32-F34)</f>
        <v>175.5</v>
      </c>
      <c r="AB86" s="727">
        <f>SUM(G32-G34)</f>
        <v>121.69999999999999</v>
      </c>
      <c r="AC86" s="727">
        <f>SUM(H32-H34)</f>
        <v>102</v>
      </c>
      <c r="AD86" s="727">
        <f>SUM(I32-I34)</f>
        <v>131.60000000000002</v>
      </c>
      <c r="AE86" s="671">
        <f>SUM(J32-J34)</f>
        <v>147.51399999999998</v>
      </c>
    </row>
    <row r="87" spans="23:31" ht="12.2" customHeight="1" x14ac:dyDescent="0.2">
      <c r="Y87" s="654" t="s">
        <v>324</v>
      </c>
      <c r="AA87" s="727">
        <f>SUM(F34)</f>
        <v>299.5</v>
      </c>
      <c r="AB87" s="727">
        <f>SUM(G34)</f>
        <v>271.10000000000002</v>
      </c>
      <c r="AC87" s="727">
        <f>SUM(H34)</f>
        <v>260.3</v>
      </c>
      <c r="AD87" s="727">
        <f>SUM(I34)</f>
        <v>270.5</v>
      </c>
      <c r="AE87" s="671">
        <f>SUM(J34)</f>
        <v>152.136</v>
      </c>
    </row>
    <row r="88" spans="23:31" ht="12.2" customHeight="1" x14ac:dyDescent="0.2">
      <c r="Y88" s="654" t="s">
        <v>325</v>
      </c>
      <c r="AA88" s="728">
        <f>SUM(F38)</f>
        <v>295.39999999999998</v>
      </c>
      <c r="AB88" s="728">
        <f t="shared" ref="AB88:AE88" si="7">SUM(G38)</f>
        <v>316.70061099796334</v>
      </c>
      <c r="AC88" s="728">
        <f t="shared" si="7"/>
        <v>450.45542368203144</v>
      </c>
      <c r="AD88" s="728">
        <f t="shared" si="7"/>
        <v>428.50037304153193</v>
      </c>
      <c r="AE88" s="672">
        <f t="shared" si="7"/>
        <v>467.21174703821123</v>
      </c>
    </row>
    <row r="95" spans="23:31" ht="12.2" customHeight="1" x14ac:dyDescent="0.2">
      <c r="W95" s="746"/>
      <c r="X95" s="746"/>
      <c r="Y95" s="746"/>
    </row>
    <row r="96" spans="23:31" ht="12.2" customHeight="1" x14ac:dyDescent="0.2">
      <c r="W96" s="729"/>
      <c r="X96" s="729"/>
      <c r="Y96" s="729"/>
    </row>
    <row r="97" spans="23:31" ht="12.2" customHeight="1" x14ac:dyDescent="0.25">
      <c r="W97" s="729"/>
      <c r="X97" s="729"/>
      <c r="Y97" s="729"/>
      <c r="AA97" s="656"/>
      <c r="AB97" s="656"/>
      <c r="AC97" s="656"/>
      <c r="AD97" s="656"/>
      <c r="AE97" s="670"/>
    </row>
    <row r="98" spans="23:31" ht="12.2" customHeight="1" x14ac:dyDescent="0.25">
      <c r="W98" s="656"/>
      <c r="X98" s="656"/>
      <c r="Y98" s="656"/>
      <c r="Z98" s="656"/>
    </row>
    <row r="101" spans="23:31" ht="12.2" customHeight="1" x14ac:dyDescent="0.2">
      <c r="W101" s="746"/>
      <c r="X101" s="746"/>
      <c r="Y101" s="746"/>
      <c r="Z101" s="746"/>
      <c r="AA101" s="728"/>
    </row>
    <row r="102" spans="23:31" ht="12.2" customHeight="1" x14ac:dyDescent="0.2">
      <c r="W102" s="729"/>
      <c r="X102" s="729"/>
      <c r="Y102" s="729"/>
    </row>
    <row r="103" spans="23:31" ht="12.2" customHeight="1" x14ac:dyDescent="0.2">
      <c r="W103" s="746"/>
      <c r="X103" s="746"/>
      <c r="Y103" s="746"/>
      <c r="Z103" s="746"/>
    </row>
  </sheetData>
  <mergeCells count="5">
    <mergeCell ref="K2:W5"/>
    <mergeCell ref="U17:W19"/>
    <mergeCell ref="W95:Y95"/>
    <mergeCell ref="W101:Z101"/>
    <mergeCell ref="W103:Z103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A1:Z43"/>
  <sheetViews>
    <sheetView showGridLines="0" zoomScaleNormal="100" workbookViewId="0">
      <selection activeCell="J24" sqref="J24"/>
    </sheetView>
  </sheetViews>
  <sheetFormatPr baseColWidth="10" defaultColWidth="10.7109375" defaultRowHeight="12.2" customHeight="1" x14ac:dyDescent="0.2"/>
  <cols>
    <col min="1" max="1" width="28.85546875" style="351" customWidth="1"/>
    <col min="2" max="2" width="10.42578125" style="351" customWidth="1"/>
    <col min="3" max="3" width="10.42578125" style="351" hidden="1" customWidth="1"/>
    <col min="4" max="4" width="10.5703125" style="390" hidden="1" customWidth="1"/>
    <col min="5" max="5" width="10.5703125" style="349" hidden="1" customWidth="1"/>
    <col min="6" max="9" width="10.5703125" style="349" customWidth="1"/>
    <col min="10" max="12" width="10.42578125" style="350" customWidth="1"/>
    <col min="13" max="26" width="10.7109375" style="350"/>
    <col min="27" max="16384" width="10.7109375" style="351"/>
  </cols>
  <sheetData>
    <row r="1" spans="1:26" ht="15" customHeight="1" x14ac:dyDescent="0.2">
      <c r="A1" s="239" t="s">
        <v>208</v>
      </c>
      <c r="B1" s="346"/>
      <c r="C1" s="347"/>
      <c r="D1" s="348"/>
      <c r="J1" s="256"/>
    </row>
    <row r="2" spans="1:26" ht="15" customHeight="1" x14ac:dyDescent="0.2">
      <c r="A2" s="352"/>
      <c r="B2" s="346"/>
      <c r="C2" s="347"/>
      <c r="D2" s="348"/>
    </row>
    <row r="3" spans="1:26" ht="15" customHeight="1" x14ac:dyDescent="0.2">
      <c r="A3" s="353"/>
      <c r="B3" s="346"/>
      <c r="C3" s="347"/>
      <c r="D3" s="348"/>
    </row>
    <row r="4" spans="1:26" ht="5.0999999999999996" customHeight="1" x14ac:dyDescent="0.2">
      <c r="A4" s="354"/>
      <c r="B4" s="354"/>
      <c r="C4" s="354"/>
      <c r="D4" s="355"/>
      <c r="E4" s="354"/>
      <c r="F4" s="354"/>
      <c r="G4" s="354"/>
      <c r="H4" s="354"/>
      <c r="I4" s="354"/>
    </row>
    <row r="5" spans="1:26" ht="5.0999999999999996" customHeight="1" x14ac:dyDescent="0.2">
      <c r="A5" s="356"/>
      <c r="B5" s="356"/>
      <c r="C5" s="356"/>
      <c r="D5" s="357"/>
      <c r="E5" s="356"/>
      <c r="F5" s="356"/>
      <c r="G5" s="356"/>
      <c r="H5" s="356"/>
      <c r="I5" s="356"/>
    </row>
    <row r="6" spans="1:26" ht="15" customHeight="1" x14ac:dyDescent="0.2">
      <c r="A6" s="266" t="s">
        <v>5</v>
      </c>
      <c r="B6" s="358" t="s">
        <v>192</v>
      </c>
      <c r="C6" s="224">
        <v>2015</v>
      </c>
      <c r="D6" s="224">
        <v>2017</v>
      </c>
      <c r="E6" s="224">
        <v>2018</v>
      </c>
      <c r="F6" s="224">
        <v>2019</v>
      </c>
      <c r="G6" s="224">
        <v>2020</v>
      </c>
      <c r="H6" s="224">
        <v>2021</v>
      </c>
      <c r="I6" s="224">
        <v>2022</v>
      </c>
      <c r="J6" s="224">
        <v>2023</v>
      </c>
    </row>
    <row r="7" spans="1:26" ht="5.0999999999999996" customHeight="1" x14ac:dyDescent="0.2">
      <c r="A7" s="359"/>
      <c r="B7" s="359"/>
      <c r="C7" s="359"/>
      <c r="D7" s="359"/>
      <c r="E7" s="359"/>
      <c r="F7" s="359"/>
      <c r="G7" s="359"/>
      <c r="H7" s="359"/>
      <c r="I7" s="359"/>
      <c r="J7" s="359"/>
    </row>
    <row r="8" spans="1:26" ht="5.0999999999999996" customHeight="1" x14ac:dyDescent="0.2">
      <c r="A8" s="360"/>
      <c r="B8" s="360"/>
      <c r="C8" s="361"/>
      <c r="D8" s="361"/>
      <c r="E8" s="361"/>
      <c r="F8" s="361"/>
      <c r="G8" s="361"/>
      <c r="H8" s="361"/>
      <c r="I8" s="361"/>
      <c r="J8" s="361"/>
    </row>
    <row r="9" spans="1:26" s="366" customFormat="1" ht="15" customHeight="1" x14ac:dyDescent="0.25">
      <c r="A9" s="362" t="s">
        <v>209</v>
      </c>
      <c r="B9" s="363" t="s">
        <v>197</v>
      </c>
      <c r="C9" s="364">
        <v>1704.8</v>
      </c>
      <c r="D9" s="364">
        <v>2069.4</v>
      </c>
      <c r="E9" s="364">
        <v>2289.1</v>
      </c>
      <c r="F9" s="364">
        <v>2676.9</v>
      </c>
      <c r="G9" s="364">
        <v>1120.7</v>
      </c>
      <c r="H9" s="364">
        <v>1075.5</v>
      </c>
      <c r="I9" s="364">
        <v>1456.2</v>
      </c>
      <c r="J9" s="364">
        <v>116.453</v>
      </c>
      <c r="K9" s="648">
        <f>J9*100/I9</f>
        <v>7.9970471089136117</v>
      </c>
      <c r="L9" s="365"/>
      <c r="M9" s="365"/>
      <c r="N9" s="365"/>
      <c r="O9" s="365"/>
      <c r="P9" s="365"/>
      <c r="Q9" s="365"/>
      <c r="R9" s="365"/>
      <c r="S9" s="365"/>
      <c r="T9" s="365"/>
      <c r="U9" s="365"/>
      <c r="V9" s="365"/>
      <c r="W9" s="365"/>
      <c r="X9" s="365"/>
      <c r="Y9" s="365"/>
      <c r="Z9" s="365"/>
    </row>
    <row r="10" spans="1:26" ht="15" customHeight="1" x14ac:dyDescent="0.2">
      <c r="A10" s="367" t="s">
        <v>210</v>
      </c>
      <c r="B10" s="346"/>
      <c r="C10" s="368">
        <v>755.7</v>
      </c>
      <c r="D10" s="368">
        <v>749</v>
      </c>
      <c r="E10" s="368">
        <v>820.6</v>
      </c>
      <c r="F10" s="368">
        <v>855.1</v>
      </c>
      <c r="G10" s="368">
        <v>461.8</v>
      </c>
      <c r="H10" s="368">
        <v>445.6</v>
      </c>
      <c r="I10" s="368">
        <v>471.2</v>
      </c>
      <c r="J10" s="368">
        <v>102.187</v>
      </c>
      <c r="K10" s="648">
        <f t="shared" ref="K10:K37" si="0">J10*100/I10</f>
        <v>21.686544991511035</v>
      </c>
    </row>
    <row r="11" spans="1:26" s="366" customFormat="1" ht="15" customHeight="1" x14ac:dyDescent="0.25">
      <c r="A11" s="362" t="s">
        <v>211</v>
      </c>
      <c r="B11" s="363" t="s">
        <v>197</v>
      </c>
      <c r="C11" s="364">
        <v>5612.4</v>
      </c>
      <c r="D11" s="364">
        <v>5808.8</v>
      </c>
      <c r="E11" s="364">
        <v>5085.2</v>
      </c>
      <c r="F11" s="369">
        <v>5295.1</v>
      </c>
      <c r="G11" s="369">
        <v>2114.6999999999998</v>
      </c>
      <c r="H11" s="369">
        <v>1741.3</v>
      </c>
      <c r="I11" s="369">
        <v>2031</v>
      </c>
      <c r="J11" s="369">
        <v>503.39600000000002</v>
      </c>
      <c r="K11" s="648">
        <f t="shared" si="0"/>
        <v>24.785622845888724</v>
      </c>
      <c r="L11" s="365"/>
      <c r="M11" s="365"/>
      <c r="N11" s="365"/>
      <c r="O11" s="365"/>
      <c r="P11" s="365"/>
      <c r="Q11" s="365"/>
      <c r="R11" s="365"/>
      <c r="S11" s="365"/>
      <c r="T11" s="365"/>
      <c r="U11" s="365"/>
      <c r="V11" s="365"/>
      <c r="W11" s="365"/>
      <c r="X11" s="365"/>
      <c r="Y11" s="365"/>
      <c r="Z11" s="365"/>
    </row>
    <row r="12" spans="1:26" ht="15" customHeight="1" x14ac:dyDescent="0.2">
      <c r="A12" s="367" t="s">
        <v>210</v>
      </c>
      <c r="B12" s="346"/>
      <c r="C12" s="368">
        <v>1957.1</v>
      </c>
      <c r="D12" s="368">
        <v>2445.3000000000002</v>
      </c>
      <c r="E12" s="368">
        <v>2674.1</v>
      </c>
      <c r="F12" s="370">
        <v>2040.7</v>
      </c>
      <c r="G12" s="370">
        <v>1880.2</v>
      </c>
      <c r="H12" s="370">
        <v>1456.2</v>
      </c>
      <c r="I12" s="370">
        <v>1625</v>
      </c>
      <c r="J12" s="370">
        <v>503.39600000000002</v>
      </c>
      <c r="K12" s="648">
        <f t="shared" si="0"/>
        <v>30.978215384615385</v>
      </c>
    </row>
    <row r="13" spans="1:26" s="366" customFormat="1" ht="15" customHeight="1" x14ac:dyDescent="0.25">
      <c r="A13" s="362" t="s">
        <v>212</v>
      </c>
      <c r="B13" s="363" t="s">
        <v>197</v>
      </c>
      <c r="C13" s="364">
        <v>666.9</v>
      </c>
      <c r="D13" s="364">
        <v>492.1</v>
      </c>
      <c r="E13" s="364">
        <v>297.3</v>
      </c>
      <c r="F13" s="369">
        <v>500</v>
      </c>
      <c r="G13" s="369">
        <v>252.5</v>
      </c>
      <c r="H13" s="369">
        <v>221.3</v>
      </c>
      <c r="I13" s="369">
        <v>260.8</v>
      </c>
      <c r="J13" s="369">
        <v>106.66800000000001</v>
      </c>
      <c r="K13" s="648">
        <f t="shared" si="0"/>
        <v>40.900306748466257</v>
      </c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365"/>
    </row>
    <row r="14" spans="1:26" ht="15" customHeight="1" x14ac:dyDescent="0.2">
      <c r="A14" s="367" t="s">
        <v>210</v>
      </c>
      <c r="B14" s="346"/>
      <c r="C14" s="368">
        <v>221.1</v>
      </c>
      <c r="D14" s="368">
        <v>283.10000000000002</v>
      </c>
      <c r="E14" s="368">
        <v>285.8</v>
      </c>
      <c r="F14" s="370">
        <v>272.2</v>
      </c>
      <c r="G14" s="370">
        <v>246.2</v>
      </c>
      <c r="H14" s="370">
        <v>240</v>
      </c>
      <c r="I14" s="370">
        <v>257.2</v>
      </c>
      <c r="J14" s="370">
        <v>106.66800000000001</v>
      </c>
      <c r="K14" s="648">
        <f t="shared" si="0"/>
        <v>41.472783825816492</v>
      </c>
    </row>
    <row r="15" spans="1:26" ht="15" customHeight="1" x14ac:dyDescent="0.2">
      <c r="A15" s="362" t="s">
        <v>213</v>
      </c>
      <c r="B15" s="371" t="s">
        <v>204</v>
      </c>
      <c r="D15" s="372"/>
      <c r="E15" s="372"/>
      <c r="F15" s="372"/>
      <c r="G15" s="372"/>
      <c r="H15" s="372"/>
      <c r="I15" s="372"/>
      <c r="J15" s="372"/>
      <c r="K15" s="368"/>
    </row>
    <row r="16" spans="1:26" s="366" customFormat="1" ht="15" customHeight="1" x14ac:dyDescent="0.25">
      <c r="A16" s="362" t="s">
        <v>214</v>
      </c>
      <c r="B16" s="363" t="s">
        <v>215</v>
      </c>
      <c r="C16" s="373">
        <v>11.826430125769924</v>
      </c>
      <c r="D16" s="374">
        <v>8.5</v>
      </c>
      <c r="E16" s="374">
        <v>5.8463777235900265</v>
      </c>
      <c r="F16" s="374">
        <v>5.0999999999999996</v>
      </c>
      <c r="G16" s="374">
        <f t="shared" ref="G16:J17" si="1">G13/G11*100</f>
        <v>11.940227928311344</v>
      </c>
      <c r="H16" s="374">
        <f t="shared" si="1"/>
        <v>12.708895652673291</v>
      </c>
      <c r="I16" s="374">
        <f t="shared" si="1"/>
        <v>12.840965041851305</v>
      </c>
      <c r="J16" s="374">
        <f t="shared" si="1"/>
        <v>21.189679695508108</v>
      </c>
      <c r="K16" s="648">
        <f t="shared" si="0"/>
        <v>165.01625560420615</v>
      </c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</row>
    <row r="17" spans="1:18" ht="15" customHeight="1" x14ac:dyDescent="0.2">
      <c r="A17" s="367" t="s">
        <v>210</v>
      </c>
      <c r="B17" s="346"/>
      <c r="C17" s="375">
        <v>11.963246554364472</v>
      </c>
      <c r="D17" s="375">
        <v>11.6</v>
      </c>
      <c r="E17" s="375">
        <v>10.687708013911223</v>
      </c>
      <c r="F17" s="375">
        <v>10.3</v>
      </c>
      <c r="G17" s="375">
        <f t="shared" si="1"/>
        <v>13.09435166471652</v>
      </c>
      <c r="H17" s="375">
        <f t="shared" si="1"/>
        <v>16.481252575195715</v>
      </c>
      <c r="I17" s="375">
        <f t="shared" si="1"/>
        <v>15.827692307692306</v>
      </c>
      <c r="J17" s="375">
        <f>SUM(J14/J12*100)</f>
        <v>21.189679695508108</v>
      </c>
      <c r="K17" s="648">
        <f t="shared" si="0"/>
        <v>133.87725313064027</v>
      </c>
    </row>
    <row r="18" spans="1:18" ht="5.0999999999999996" customHeight="1" x14ac:dyDescent="0.2">
      <c r="A18" s="275"/>
      <c r="B18" s="275"/>
      <c r="C18" s="275"/>
      <c r="D18" s="275"/>
      <c r="E18" s="275"/>
      <c r="F18" s="275"/>
      <c r="G18" s="275"/>
      <c r="H18" s="275"/>
      <c r="I18" s="275"/>
      <c r="J18" s="647"/>
      <c r="K18" s="368"/>
    </row>
    <row r="19" spans="1:18" ht="5.0999999999999996" customHeight="1" x14ac:dyDescent="0.25">
      <c r="A19" s="376"/>
      <c r="B19" s="89"/>
      <c r="C19" s="347"/>
      <c r="D19" s="348"/>
      <c r="K19" s="368"/>
    </row>
    <row r="20" spans="1:18" ht="15" customHeight="1" x14ac:dyDescent="0.2">
      <c r="A20" s="346" t="s">
        <v>216</v>
      </c>
      <c r="B20" s="172"/>
      <c r="C20" s="347"/>
      <c r="D20" s="348"/>
      <c r="K20" s="368"/>
    </row>
    <row r="21" spans="1:18" ht="15" customHeight="1" x14ac:dyDescent="0.2">
      <c r="A21" s="730" t="s">
        <v>346</v>
      </c>
      <c r="B21" s="172"/>
      <c r="C21" s="347"/>
      <c r="D21" s="348"/>
      <c r="K21" s="368"/>
    </row>
    <row r="22" spans="1:18" ht="15" customHeight="1" x14ac:dyDescent="0.2">
      <c r="B22" s="346"/>
      <c r="C22" s="347"/>
      <c r="D22" s="348"/>
      <c r="K22" s="368"/>
    </row>
    <row r="23" spans="1:18" ht="15" customHeight="1" x14ac:dyDescent="0.2">
      <c r="A23" s="239" t="s">
        <v>217</v>
      </c>
      <c r="B23" s="346"/>
      <c r="C23" s="347"/>
      <c r="D23" s="348"/>
      <c r="K23" s="368"/>
    </row>
    <row r="24" spans="1:18" ht="15" customHeight="1" x14ac:dyDescent="0.2">
      <c r="A24" s="353"/>
      <c r="B24" s="346"/>
      <c r="C24" s="347"/>
      <c r="D24" s="348"/>
      <c r="J24" s="256"/>
      <c r="K24" s="368"/>
    </row>
    <row r="25" spans="1:18" ht="5.0999999999999996" customHeight="1" x14ac:dyDescent="0.2">
      <c r="A25" s="354"/>
      <c r="B25" s="354"/>
      <c r="C25" s="354"/>
      <c r="D25" s="355"/>
      <c r="E25" s="354"/>
      <c r="F25" s="354"/>
      <c r="G25" s="354"/>
      <c r="H25" s="354"/>
      <c r="I25" s="354"/>
      <c r="K25" s="368"/>
    </row>
    <row r="26" spans="1:18" ht="5.0999999999999996" customHeight="1" x14ac:dyDescent="0.2">
      <c r="A26" s="356"/>
      <c r="B26" s="356"/>
      <c r="C26" s="356"/>
      <c r="D26" s="357"/>
      <c r="E26" s="356"/>
      <c r="F26" s="356"/>
      <c r="G26" s="356"/>
      <c r="H26" s="356"/>
      <c r="I26" s="356"/>
      <c r="K26" s="368"/>
    </row>
    <row r="27" spans="1:18" ht="15" customHeight="1" x14ac:dyDescent="0.2">
      <c r="A27" s="266" t="s">
        <v>5</v>
      </c>
      <c r="B27" s="358" t="s">
        <v>192</v>
      </c>
      <c r="C27" s="224">
        <v>2015</v>
      </c>
      <c r="D27" s="224">
        <v>2017</v>
      </c>
      <c r="E27" s="224">
        <v>2018</v>
      </c>
      <c r="F27" s="224">
        <v>2019</v>
      </c>
      <c r="G27" s="224">
        <v>2020</v>
      </c>
      <c r="H27" s="224">
        <v>2021</v>
      </c>
      <c r="I27" s="224">
        <v>2022</v>
      </c>
      <c r="J27" s="224">
        <v>2023</v>
      </c>
      <c r="K27" s="368"/>
    </row>
    <row r="28" spans="1:18" ht="5.0999999999999996" customHeight="1" x14ac:dyDescent="0.2">
      <c r="A28" s="359"/>
      <c r="B28" s="359"/>
      <c r="C28" s="359"/>
      <c r="D28" s="359"/>
      <c r="E28" s="359"/>
      <c r="F28" s="359"/>
      <c r="G28" s="359"/>
      <c r="H28" s="359"/>
      <c r="I28" s="359"/>
      <c r="J28" s="359"/>
      <c r="K28" s="368"/>
    </row>
    <row r="29" spans="1:18" ht="5.0999999999999996" customHeight="1" x14ac:dyDescent="0.2">
      <c r="A29" s="360"/>
      <c r="B29" s="360"/>
      <c r="C29" s="361"/>
      <c r="D29" s="361"/>
      <c r="E29" s="361"/>
      <c r="F29" s="361"/>
      <c r="G29" s="361"/>
      <c r="H29" s="361"/>
      <c r="I29" s="361"/>
      <c r="J29" s="361"/>
      <c r="K29" s="368"/>
    </row>
    <row r="30" spans="1:18" ht="15" customHeight="1" x14ac:dyDescent="0.2">
      <c r="A30" s="362" t="s">
        <v>6</v>
      </c>
      <c r="B30" s="377"/>
      <c r="C30" s="378"/>
      <c r="D30" s="372"/>
      <c r="E30" s="372"/>
      <c r="F30" s="372"/>
      <c r="G30" s="372"/>
      <c r="H30" s="372"/>
      <c r="I30" s="372"/>
      <c r="J30" s="372"/>
      <c r="K30" s="368"/>
      <c r="L30" s="673">
        <v>2018</v>
      </c>
      <c r="M30" s="673">
        <v>2019</v>
      </c>
      <c r="N30" s="673">
        <v>2020</v>
      </c>
      <c r="O30" s="350">
        <v>2021</v>
      </c>
      <c r="P30" s="350">
        <v>2022</v>
      </c>
      <c r="Q30" s="350">
        <v>2023</v>
      </c>
    </row>
    <row r="31" spans="1:18" ht="15" customHeight="1" x14ac:dyDescent="0.2">
      <c r="A31" s="367" t="s">
        <v>218</v>
      </c>
      <c r="B31" s="379" t="s">
        <v>197</v>
      </c>
      <c r="C31" s="380">
        <v>3492.8</v>
      </c>
      <c r="D31" s="380">
        <v>3995.2</v>
      </c>
      <c r="E31" s="380">
        <v>4068.3</v>
      </c>
      <c r="F31" s="380">
        <v>3945.8</v>
      </c>
      <c r="G31" s="380">
        <v>2166</v>
      </c>
      <c r="H31" s="380">
        <v>2101.1</v>
      </c>
      <c r="I31" s="380">
        <v>2914.4</v>
      </c>
      <c r="J31" s="380">
        <v>269.79899999999998</v>
      </c>
      <c r="K31" s="648">
        <f t="shared" si="0"/>
        <v>9.2574457864397459</v>
      </c>
      <c r="L31" s="674">
        <f t="shared" ref="L31:O31" si="2">E31-E35</f>
        <v>1386.2000000000003</v>
      </c>
      <c r="M31" s="674">
        <f t="shared" si="2"/>
        <v>1670.6000000000004</v>
      </c>
      <c r="N31" s="674">
        <f t="shared" si="2"/>
        <v>428.29999999999995</v>
      </c>
      <c r="O31" s="674">
        <f t="shared" si="2"/>
        <v>403</v>
      </c>
      <c r="P31" s="674">
        <f>I31-I35</f>
        <v>1125.2</v>
      </c>
      <c r="Q31" s="674">
        <f>J31-J35</f>
        <v>106.53199999999998</v>
      </c>
      <c r="R31" s="350" t="s">
        <v>3</v>
      </c>
    </row>
    <row r="32" spans="1:18" ht="15" customHeight="1" x14ac:dyDescent="0.2">
      <c r="A32" s="367" t="s">
        <v>219</v>
      </c>
      <c r="B32" s="379" t="s">
        <v>194</v>
      </c>
      <c r="C32" s="381">
        <v>309.7</v>
      </c>
      <c r="D32" s="381">
        <v>355</v>
      </c>
      <c r="E32" s="381">
        <v>352.1</v>
      </c>
      <c r="F32" s="381">
        <v>314.10000000000002</v>
      </c>
      <c r="G32" s="381">
        <v>228</v>
      </c>
      <c r="H32" s="381">
        <v>185.4</v>
      </c>
      <c r="I32" s="381">
        <v>250.3</v>
      </c>
      <c r="J32" s="381">
        <v>17.138191983000002</v>
      </c>
      <c r="K32" s="648">
        <f t="shared" si="0"/>
        <v>6.8470603208150225</v>
      </c>
      <c r="L32" s="675">
        <v>2682.1</v>
      </c>
      <c r="M32" s="675">
        <v>2275.1999999999998</v>
      </c>
      <c r="N32" s="675">
        <v>1737.7</v>
      </c>
      <c r="O32" s="675">
        <v>1698.1</v>
      </c>
      <c r="P32" s="675">
        <f>SUM(I35)</f>
        <v>1789.2</v>
      </c>
      <c r="Q32" s="675">
        <f>SUM(J35)</f>
        <v>163.267</v>
      </c>
      <c r="R32" s="350" t="s">
        <v>7</v>
      </c>
    </row>
    <row r="33" spans="1:26" ht="15" customHeight="1" x14ac:dyDescent="0.2">
      <c r="A33" s="367" t="s">
        <v>220</v>
      </c>
      <c r="B33" s="379" t="s">
        <v>199</v>
      </c>
      <c r="C33" s="382">
        <v>88.668117269812171</v>
      </c>
      <c r="D33" s="382">
        <v>89</v>
      </c>
      <c r="E33" s="382">
        <v>87</v>
      </c>
      <c r="F33" s="382">
        <v>79.599999999999994</v>
      </c>
      <c r="G33" s="382">
        <f>(G32*1000000)/(G31*1000)</f>
        <v>105.26315789473684</v>
      </c>
      <c r="H33" s="382">
        <f>(H32*1000000)/(H31*1000)</f>
        <v>88.23949359859121</v>
      </c>
      <c r="I33" s="382">
        <f>(I32*1000000)/(I31*1000)</f>
        <v>85.88388690639583</v>
      </c>
      <c r="J33" s="382">
        <f>(J32*1000000)/(J31*1000)</f>
        <v>63.522073777145216</v>
      </c>
      <c r="K33" s="651">
        <f t="shared" si="0"/>
        <v>73.962737441514989</v>
      </c>
      <c r="L33" s="676">
        <v>87</v>
      </c>
      <c r="M33" s="676">
        <v>79.599999999999994</v>
      </c>
      <c r="N33" s="676">
        <v>105</v>
      </c>
      <c r="O33" s="676">
        <v>88</v>
      </c>
      <c r="P33" s="676">
        <f>SUM(I33)</f>
        <v>85.88388690639583</v>
      </c>
      <c r="Q33" s="676">
        <f>SUM(J33)</f>
        <v>63.522073777145216</v>
      </c>
      <c r="R33" s="350" t="s">
        <v>326</v>
      </c>
    </row>
    <row r="34" spans="1:26" s="366" customFormat="1" ht="15" customHeight="1" x14ac:dyDescent="0.25">
      <c r="A34" s="362" t="s">
        <v>221</v>
      </c>
      <c r="B34" s="383"/>
      <c r="C34" s="384"/>
      <c r="D34" s="384"/>
      <c r="E34" s="384"/>
      <c r="F34" s="384"/>
      <c r="G34" s="384"/>
      <c r="H34" s="384"/>
      <c r="I34" s="384"/>
      <c r="J34" s="384"/>
      <c r="K34" s="648"/>
      <c r="L34" s="365"/>
      <c r="M34" s="365"/>
      <c r="N34" s="365"/>
      <c r="O34" s="365"/>
      <c r="P34" s="365"/>
      <c r="Q34" s="365"/>
      <c r="R34" s="365"/>
      <c r="S34" s="365"/>
      <c r="T34" s="365"/>
      <c r="U34" s="365"/>
      <c r="V34" s="365"/>
      <c r="W34" s="365"/>
      <c r="X34" s="365"/>
      <c r="Y34" s="365"/>
      <c r="Z34" s="365"/>
    </row>
    <row r="35" spans="1:26" ht="15" customHeight="1" x14ac:dyDescent="0.2">
      <c r="A35" s="367" t="s">
        <v>218</v>
      </c>
      <c r="B35" s="379" t="s">
        <v>197</v>
      </c>
      <c r="C35" s="368">
        <v>2290.6</v>
      </c>
      <c r="D35" s="368">
        <v>2689.95</v>
      </c>
      <c r="E35" s="368">
        <v>2682.1</v>
      </c>
      <c r="F35" s="368">
        <v>2275.1999999999998</v>
      </c>
      <c r="G35" s="368">
        <v>1737.7</v>
      </c>
      <c r="H35" s="368">
        <v>1698.1</v>
      </c>
      <c r="I35" s="368">
        <v>1789.2</v>
      </c>
      <c r="J35" s="368">
        <v>163.267</v>
      </c>
      <c r="K35" s="648">
        <f t="shared" si="0"/>
        <v>9.1251397272524031</v>
      </c>
    </row>
    <row r="36" spans="1:26" ht="15" customHeight="1" x14ac:dyDescent="0.2">
      <c r="A36" s="367" t="s">
        <v>219</v>
      </c>
      <c r="B36" s="379" t="s">
        <v>194</v>
      </c>
      <c r="C36" s="368">
        <v>206.7</v>
      </c>
      <c r="D36" s="368">
        <v>239.2</v>
      </c>
      <c r="E36" s="368">
        <v>228.5</v>
      </c>
      <c r="F36" s="368">
        <v>206.9</v>
      </c>
      <c r="G36" s="368">
        <v>221.8</v>
      </c>
      <c r="H36" s="368">
        <v>201.3</v>
      </c>
      <c r="I36" s="368">
        <v>221.5</v>
      </c>
      <c r="J36" s="368">
        <v>6.8113999999999999</v>
      </c>
      <c r="K36" s="648">
        <f t="shared" si="0"/>
        <v>3.0751241534988711</v>
      </c>
    </row>
    <row r="37" spans="1:26" ht="15" customHeight="1" x14ac:dyDescent="0.2">
      <c r="A37" s="367" t="s">
        <v>220</v>
      </c>
      <c r="B37" s="379" t="s">
        <v>199</v>
      </c>
      <c r="C37" s="385">
        <v>90.238365493757087</v>
      </c>
      <c r="D37" s="385">
        <v>88.9</v>
      </c>
      <c r="E37" s="385">
        <v>85.2</v>
      </c>
      <c r="F37" s="385">
        <v>90</v>
      </c>
      <c r="G37" s="385">
        <f>(G36*1000000)/(G35*1000)</f>
        <v>127.63998388674685</v>
      </c>
      <c r="H37" s="385">
        <f>(H36*1000000)/(H35*1000)</f>
        <v>118.54425534420824</v>
      </c>
      <c r="I37" s="385">
        <f>(I36*1000000)/(I35*1000)</f>
        <v>123.79834562933155</v>
      </c>
      <c r="J37" s="385">
        <f>(J36*1000000)/(J35*1000)</f>
        <v>41.719392161306324</v>
      </c>
      <c r="K37" s="648">
        <f t="shared" si="0"/>
        <v>33.699474697521119</v>
      </c>
    </row>
    <row r="38" spans="1:26" ht="5.0999999999999996" customHeight="1" x14ac:dyDescent="0.2">
      <c r="A38" s="275"/>
      <c r="B38" s="275"/>
      <c r="C38" s="275"/>
      <c r="D38" s="275"/>
      <c r="E38" s="275"/>
      <c r="F38" s="275"/>
      <c r="G38" s="275"/>
      <c r="H38" s="275"/>
      <c r="I38" s="275"/>
      <c r="J38" s="275"/>
    </row>
    <row r="39" spans="1:26" ht="15" customHeight="1" x14ac:dyDescent="0.2">
      <c r="A39" s="730" t="s">
        <v>346</v>
      </c>
      <c r="B39" s="354"/>
      <c r="C39" s="354"/>
      <c r="D39" s="355"/>
    </row>
    <row r="40" spans="1:26" ht="15" customHeight="1" x14ac:dyDescent="0.2">
      <c r="A40" s="354"/>
      <c r="B40" s="386"/>
      <c r="C40" s="386"/>
      <c r="D40" s="355"/>
    </row>
    <row r="41" spans="1:26" ht="14.25" customHeight="1" x14ac:dyDescent="0.2">
      <c r="A41" s="349"/>
      <c r="B41" s="349"/>
      <c r="C41" s="387"/>
      <c r="D41" s="388"/>
    </row>
    <row r="42" spans="1:26" ht="14.25" customHeight="1" x14ac:dyDescent="0.2">
      <c r="A42" s="349"/>
      <c r="B42" s="349"/>
      <c r="C42" s="349"/>
      <c r="D42" s="389"/>
    </row>
    <row r="43" spans="1:26" ht="14.25" customHeight="1" x14ac:dyDescent="0.2"/>
  </sheetData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A1:AI64"/>
  <sheetViews>
    <sheetView showGridLines="0" zoomScaleNormal="100" zoomScaleSheetLayoutView="75" workbookViewId="0">
      <selection activeCell="J24" sqref="J24"/>
    </sheetView>
  </sheetViews>
  <sheetFormatPr baseColWidth="10" defaultColWidth="9.42578125" defaultRowHeight="12.2" customHeight="1" x14ac:dyDescent="0.25"/>
  <cols>
    <col min="1" max="1" width="41.85546875" style="422" customWidth="1"/>
    <col min="2" max="2" width="8.5703125" style="422" customWidth="1"/>
    <col min="3" max="3" width="8.5703125" style="392" hidden="1" customWidth="1"/>
    <col min="4" max="4" width="8.5703125" style="392" customWidth="1"/>
    <col min="5" max="7" width="8.5703125" style="393" customWidth="1"/>
    <col min="8" max="8" width="8.140625" style="393" customWidth="1"/>
    <col min="9" max="9" width="7.85546875" style="393" customWidth="1"/>
    <col min="10" max="10" width="7.85546875" style="677" customWidth="1"/>
    <col min="11" max="11" width="8" style="677" customWidth="1"/>
    <col min="12" max="13" width="8.42578125" style="677" customWidth="1"/>
    <col min="14" max="31" width="9.42578125" style="677"/>
    <col min="32" max="35" width="9.42578125" style="658"/>
    <col min="36" max="16384" width="9.42578125" style="393"/>
  </cols>
  <sheetData>
    <row r="1" spans="1:35" ht="15" customHeight="1" x14ac:dyDescent="0.25">
      <c r="A1" s="239" t="s">
        <v>222</v>
      </c>
      <c r="B1" s="391"/>
      <c r="H1" s="256"/>
    </row>
    <row r="2" spans="1:35" ht="15" customHeight="1" x14ac:dyDescent="0.25">
      <c r="A2" s="394"/>
      <c r="B2" s="391"/>
    </row>
    <row r="3" spans="1:35" s="395" customFormat="1" ht="15" customHeight="1" x14ac:dyDescent="0.2">
      <c r="E3" s="396"/>
      <c r="G3" s="396"/>
      <c r="H3" s="396" t="s">
        <v>223</v>
      </c>
      <c r="J3" s="678"/>
      <c r="K3" s="678"/>
      <c r="L3" s="678"/>
      <c r="M3" s="678"/>
      <c r="N3" s="678"/>
      <c r="O3" s="678"/>
      <c r="P3" s="678"/>
      <c r="Q3" s="678"/>
      <c r="R3" s="678"/>
      <c r="S3" s="678"/>
      <c r="T3" s="678"/>
      <c r="U3" s="678"/>
      <c r="V3" s="678"/>
      <c r="W3" s="678"/>
      <c r="X3" s="678"/>
      <c r="Y3" s="678"/>
      <c r="Z3" s="678"/>
      <c r="AA3" s="678"/>
      <c r="AB3" s="678"/>
      <c r="AC3" s="678"/>
      <c r="AD3" s="678"/>
      <c r="AE3" s="678"/>
      <c r="AF3" s="659"/>
      <c r="AG3" s="659"/>
      <c r="AH3" s="659"/>
      <c r="AI3" s="659"/>
    </row>
    <row r="4" spans="1:35" ht="5.0999999999999996" customHeight="1" x14ac:dyDescent="0.2">
      <c r="A4" s="392"/>
      <c r="B4" s="392"/>
      <c r="E4" s="392"/>
      <c r="F4" s="392"/>
      <c r="G4" s="392"/>
    </row>
    <row r="5" spans="1:35" ht="5.0999999999999996" customHeight="1" x14ac:dyDescent="0.2">
      <c r="A5" s="397"/>
      <c r="B5" s="397"/>
      <c r="C5" s="397"/>
      <c r="D5" s="397"/>
      <c r="E5" s="397"/>
      <c r="F5" s="397"/>
      <c r="G5" s="397"/>
    </row>
    <row r="6" spans="1:35" ht="15" customHeight="1" x14ac:dyDescent="0.2">
      <c r="A6" s="266" t="s">
        <v>5</v>
      </c>
      <c r="B6" s="266"/>
      <c r="C6" s="224">
        <v>2018</v>
      </c>
      <c r="D6" s="224">
        <v>2019</v>
      </c>
      <c r="E6" s="224">
        <v>2020</v>
      </c>
      <c r="F6" s="224">
        <v>2021</v>
      </c>
      <c r="G6" s="224">
        <v>2022</v>
      </c>
      <c r="H6" s="224">
        <v>2023</v>
      </c>
    </row>
    <row r="7" spans="1:35" ht="5.0999999999999996" customHeight="1" x14ac:dyDescent="0.2">
      <c r="A7" s="359"/>
      <c r="B7" s="359"/>
      <c r="C7" s="359"/>
      <c r="D7" s="359"/>
      <c r="E7" s="359"/>
      <c r="F7" s="359"/>
      <c r="G7" s="359"/>
      <c r="H7" s="359"/>
    </row>
    <row r="8" spans="1:35" ht="5.0999999999999996" customHeight="1" x14ac:dyDescent="0.2">
      <c r="A8" s="398"/>
      <c r="B8" s="398"/>
      <c r="C8" s="393"/>
      <c r="D8" s="393"/>
    </row>
    <row r="9" spans="1:35" ht="15" customHeight="1" x14ac:dyDescent="0.2">
      <c r="A9" s="399" t="s">
        <v>224</v>
      </c>
      <c r="B9" s="399"/>
      <c r="C9" s="400">
        <v>25614</v>
      </c>
      <c r="D9" s="400">
        <v>35356.1</v>
      </c>
      <c r="E9" s="400">
        <v>30245.1</v>
      </c>
      <c r="F9" s="400">
        <v>29875</v>
      </c>
      <c r="G9" s="400">
        <v>30154.7</v>
      </c>
      <c r="H9" s="400">
        <v>5589.8</v>
      </c>
      <c r="I9" s="649">
        <f>H9*100/G9</f>
        <v>18.537077138887138</v>
      </c>
    </row>
    <row r="10" spans="1:35" ht="5.0999999999999996" customHeight="1" x14ac:dyDescent="0.2">
      <c r="A10" s="398"/>
      <c r="B10" s="398"/>
      <c r="C10" s="393"/>
      <c r="D10" s="393"/>
      <c r="I10" s="404"/>
    </row>
    <row r="11" spans="1:35" ht="15" customHeight="1" x14ac:dyDescent="0.2">
      <c r="A11" s="399" t="s">
        <v>225</v>
      </c>
      <c r="B11" s="401"/>
      <c r="C11" s="402"/>
      <c r="D11" s="402"/>
      <c r="E11" s="402"/>
      <c r="F11" s="402"/>
      <c r="G11" s="402"/>
      <c r="H11" s="402"/>
      <c r="I11" s="404"/>
    </row>
    <row r="12" spans="1:35" ht="15" customHeight="1" x14ac:dyDescent="0.2">
      <c r="A12" s="403" t="s">
        <v>226</v>
      </c>
      <c r="B12" s="403"/>
      <c r="C12" s="404">
        <v>13834.048700000001</v>
      </c>
      <c r="D12" s="404">
        <v>12253.440000000002</v>
      </c>
      <c r="E12" s="404">
        <v>13012.100000000002</v>
      </c>
      <c r="F12" s="404">
        <v>12589.1</v>
      </c>
      <c r="G12" s="404">
        <v>12789.2</v>
      </c>
      <c r="H12" s="404">
        <v>5589.8</v>
      </c>
      <c r="I12" s="649">
        <f t="shared" ref="I12:I42" si="0">H12*100/G12</f>
        <v>43.707190441935381</v>
      </c>
    </row>
    <row r="13" spans="1:35" ht="15" customHeight="1" x14ac:dyDescent="0.2">
      <c r="A13" s="403" t="s">
        <v>227</v>
      </c>
      <c r="B13" s="403"/>
      <c r="C13" s="404">
        <v>7480.1</v>
      </c>
      <c r="D13" s="404">
        <v>7553.9570000000003</v>
      </c>
      <c r="E13" s="404">
        <v>7314.2</v>
      </c>
      <c r="F13" s="404">
        <v>7125.4</v>
      </c>
      <c r="G13" s="404">
        <v>7325.1</v>
      </c>
      <c r="H13" s="404">
        <v>3102.8</v>
      </c>
      <c r="I13" s="649">
        <f t="shared" si="0"/>
        <v>42.358466096025992</v>
      </c>
    </row>
    <row r="14" spans="1:35" ht="15" customHeight="1" x14ac:dyDescent="0.2">
      <c r="A14" s="403" t="s">
        <v>228</v>
      </c>
      <c r="B14" s="403"/>
      <c r="C14" s="404">
        <v>5055.1210000000001</v>
      </c>
      <c r="D14" s="404">
        <v>2963.241</v>
      </c>
      <c r="E14" s="404">
        <v>4213</v>
      </c>
      <c r="F14" s="404">
        <v>3578.1</v>
      </c>
      <c r="G14" s="404">
        <v>3987.2</v>
      </c>
      <c r="H14" s="404">
        <v>1966.5</v>
      </c>
      <c r="I14" s="649">
        <f t="shared" si="0"/>
        <v>49.320325040128417</v>
      </c>
    </row>
    <row r="15" spans="1:35" ht="15" customHeight="1" x14ac:dyDescent="0.2">
      <c r="A15" s="403" t="s">
        <v>229</v>
      </c>
      <c r="B15" s="403"/>
      <c r="C15" s="404">
        <v>350.995</v>
      </c>
      <c r="D15" s="404">
        <v>236.95</v>
      </c>
      <c r="E15" s="404">
        <v>256.5</v>
      </c>
      <c r="F15" s="404">
        <v>235.4</v>
      </c>
      <c r="G15" s="404">
        <v>250.6</v>
      </c>
      <c r="H15" s="404">
        <v>135.9</v>
      </c>
      <c r="I15" s="649">
        <f t="shared" si="0"/>
        <v>54.229848363926578</v>
      </c>
      <c r="J15" s="679"/>
      <c r="K15" s="679"/>
      <c r="L15" s="679"/>
      <c r="M15" s="679"/>
    </row>
    <row r="16" spans="1:35" ht="15" customHeight="1" x14ac:dyDescent="0.2">
      <c r="A16" s="403" t="s">
        <v>230</v>
      </c>
      <c r="B16" s="403"/>
      <c r="C16" s="404">
        <v>350.995</v>
      </c>
      <c r="D16" s="404">
        <v>236.95</v>
      </c>
      <c r="E16" s="404">
        <v>256.5</v>
      </c>
      <c r="F16" s="404">
        <v>235.4</v>
      </c>
      <c r="G16" s="404">
        <v>250.6</v>
      </c>
      <c r="H16" s="404">
        <v>133.6</v>
      </c>
      <c r="I16" s="649">
        <f t="shared" si="0"/>
        <v>53.31205107741421</v>
      </c>
      <c r="J16" s="680"/>
      <c r="K16" s="680"/>
      <c r="L16" s="680"/>
      <c r="M16" s="680"/>
    </row>
    <row r="17" spans="1:13" ht="15" customHeight="1" x14ac:dyDescent="0.2">
      <c r="A17" s="403" t="s">
        <v>231</v>
      </c>
      <c r="B17" s="403"/>
      <c r="C17" s="404">
        <v>172.38200000000001</v>
      </c>
      <c r="D17" s="404">
        <v>301.29599999999999</v>
      </c>
      <c r="E17" s="404">
        <v>241.2</v>
      </c>
      <c r="F17" s="404">
        <v>212.3</v>
      </c>
      <c r="G17" s="404">
        <v>231</v>
      </c>
      <c r="H17" s="404">
        <v>174.9</v>
      </c>
      <c r="I17" s="649">
        <f t="shared" si="0"/>
        <v>75.714285714285708</v>
      </c>
      <c r="J17" s="681"/>
      <c r="K17" s="681"/>
      <c r="L17" s="681"/>
      <c r="M17" s="681"/>
    </row>
    <row r="18" spans="1:13" ht="15" customHeight="1" x14ac:dyDescent="0.2">
      <c r="A18" s="405" t="s">
        <v>230</v>
      </c>
      <c r="B18" s="405"/>
      <c r="C18" s="404">
        <v>172.38200000000001</v>
      </c>
      <c r="D18" s="404">
        <v>301.29599999999999</v>
      </c>
      <c r="E18" s="404">
        <v>241.2</v>
      </c>
      <c r="F18" s="404">
        <v>212.3</v>
      </c>
      <c r="G18" s="404">
        <v>231</v>
      </c>
      <c r="H18" s="404">
        <v>174.9</v>
      </c>
      <c r="I18" s="649">
        <f t="shared" si="0"/>
        <v>75.714285714285708</v>
      </c>
      <c r="J18" s="682"/>
      <c r="K18" s="682"/>
      <c r="L18" s="682"/>
      <c r="M18" s="682"/>
    </row>
    <row r="19" spans="1:13" ht="15" customHeight="1" x14ac:dyDescent="0.2">
      <c r="A19" s="403" t="s">
        <v>232</v>
      </c>
      <c r="B19" s="403"/>
      <c r="C19" s="404">
        <v>775.45069999999998</v>
      </c>
      <c r="D19" s="404">
        <v>1197.9960000000001</v>
      </c>
      <c r="E19" s="404">
        <v>987.2</v>
      </c>
      <c r="F19" s="404">
        <v>997.9</v>
      </c>
      <c r="G19" s="404">
        <v>1023.5</v>
      </c>
      <c r="H19" s="404">
        <v>114.1</v>
      </c>
      <c r="I19" s="649">
        <f t="shared" si="0"/>
        <v>11.148021494870543</v>
      </c>
    </row>
    <row r="20" spans="1:13" ht="5.0999999999999996" customHeight="1" x14ac:dyDescent="0.2">
      <c r="A20" s="275"/>
      <c r="B20" s="275"/>
      <c r="C20" s="275"/>
      <c r="D20" s="275"/>
      <c r="E20" s="275"/>
      <c r="F20" s="275"/>
      <c r="G20" s="275"/>
      <c r="H20" s="275"/>
      <c r="I20" s="404"/>
    </row>
    <row r="21" spans="1:13" ht="5.0999999999999996" customHeight="1" x14ac:dyDescent="0.2">
      <c r="A21" s="406"/>
      <c r="B21" s="406"/>
      <c r="C21" s="407"/>
      <c r="D21" s="407"/>
      <c r="E21" s="407"/>
      <c r="F21" s="407"/>
      <c r="G21" s="407"/>
      <c r="H21" s="408"/>
      <c r="I21" s="404"/>
    </row>
    <row r="22" spans="1:13" ht="15" customHeight="1" x14ac:dyDescent="0.2">
      <c r="A22" s="403" t="s">
        <v>346</v>
      </c>
      <c r="B22" s="406"/>
      <c r="I22" s="404"/>
    </row>
    <row r="23" spans="1:13" ht="15" customHeight="1" x14ac:dyDescent="0.25">
      <c r="B23" s="409"/>
      <c r="I23" s="404"/>
    </row>
    <row r="24" spans="1:13" ht="15" customHeight="1" x14ac:dyDescent="0.2">
      <c r="A24" s="239" t="s">
        <v>233</v>
      </c>
      <c r="B24" s="409"/>
      <c r="H24" s="256"/>
      <c r="I24" s="404"/>
    </row>
    <row r="25" spans="1:13" ht="15" customHeight="1" x14ac:dyDescent="0.2">
      <c r="A25" s="393"/>
      <c r="B25" s="393"/>
      <c r="I25" s="404"/>
    </row>
    <row r="26" spans="1:13" ht="5.0999999999999996" customHeight="1" x14ac:dyDescent="0.2">
      <c r="A26" s="392"/>
      <c r="B26" s="392"/>
      <c r="E26" s="392"/>
      <c r="F26" s="392"/>
      <c r="G26" s="392"/>
      <c r="I26" s="404"/>
    </row>
    <row r="27" spans="1:13" ht="5.0999999999999996" customHeight="1" x14ac:dyDescent="0.2">
      <c r="A27" s="397"/>
      <c r="B27" s="397"/>
      <c r="C27" s="410"/>
      <c r="D27" s="410"/>
      <c r="E27" s="397"/>
      <c r="F27" s="397"/>
      <c r="G27" s="397"/>
      <c r="I27" s="404"/>
    </row>
    <row r="28" spans="1:13" ht="15" customHeight="1" x14ac:dyDescent="0.2">
      <c r="A28" s="266" t="s">
        <v>5</v>
      </c>
      <c r="B28" s="358" t="s">
        <v>192</v>
      </c>
      <c r="C28" s="224">
        <v>2018</v>
      </c>
      <c r="D28" s="224">
        <v>2019</v>
      </c>
      <c r="E28" s="224">
        <v>2020</v>
      </c>
      <c r="F28" s="224">
        <v>2021</v>
      </c>
      <c r="G28" s="224">
        <v>2022</v>
      </c>
      <c r="H28" s="224">
        <v>2023</v>
      </c>
      <c r="I28" s="404"/>
    </row>
    <row r="29" spans="1:13" ht="5.0999999999999996" customHeight="1" x14ac:dyDescent="0.2">
      <c r="A29" s="359"/>
      <c r="B29" s="359"/>
      <c r="C29" s="359"/>
      <c r="D29" s="359"/>
      <c r="E29" s="359"/>
      <c r="F29" s="359"/>
      <c r="G29" s="359"/>
      <c r="H29" s="359"/>
      <c r="I29" s="404"/>
    </row>
    <row r="30" spans="1:13" ht="5.0999999999999996" customHeight="1" x14ac:dyDescent="0.2">
      <c r="A30" s="398"/>
      <c r="B30" s="398"/>
      <c r="C30" s="393"/>
      <c r="D30" s="393"/>
      <c r="I30" s="404"/>
    </row>
    <row r="31" spans="1:13" ht="15" customHeight="1" x14ac:dyDescent="0.2">
      <c r="A31" s="399" t="s">
        <v>234</v>
      </c>
      <c r="B31" s="411" t="s">
        <v>235</v>
      </c>
      <c r="C31" s="412">
        <v>2778.9</v>
      </c>
      <c r="D31" s="412">
        <v>2528.5</v>
      </c>
      <c r="E31" s="412">
        <v>2356.9</v>
      </c>
      <c r="F31" s="412">
        <v>2158.9</v>
      </c>
      <c r="G31" s="412">
        <v>2358.4</v>
      </c>
      <c r="H31" s="412">
        <v>1223.278</v>
      </c>
      <c r="I31" s="649">
        <f t="shared" si="0"/>
        <v>51.868978968792398</v>
      </c>
    </row>
    <row r="32" spans="1:13" ht="5.0999999999999996" customHeight="1" x14ac:dyDescent="0.2">
      <c r="A32" s="398"/>
      <c r="B32" s="398"/>
      <c r="C32" s="393"/>
      <c r="D32" s="393"/>
      <c r="I32" s="404"/>
    </row>
    <row r="33" spans="1:9" ht="15" customHeight="1" x14ac:dyDescent="0.2">
      <c r="A33" s="399" t="s">
        <v>225</v>
      </c>
      <c r="B33" s="411"/>
      <c r="C33" s="413"/>
      <c r="D33" s="413"/>
      <c r="E33" s="413"/>
      <c r="F33" s="413"/>
      <c r="G33" s="413"/>
      <c r="H33" s="413"/>
      <c r="I33" s="404"/>
    </row>
    <row r="34" spans="1:9" ht="15" customHeight="1" x14ac:dyDescent="0.2">
      <c r="A34" s="403" t="s">
        <v>236</v>
      </c>
      <c r="B34" s="414" t="s">
        <v>235</v>
      </c>
      <c r="C34" s="404">
        <v>1950.9</v>
      </c>
      <c r="D34" s="404">
        <v>1960.2</v>
      </c>
      <c r="E34" s="404">
        <v>1897.1</v>
      </c>
      <c r="F34" s="404">
        <v>1603.7</v>
      </c>
      <c r="G34" s="404">
        <v>1656.9</v>
      </c>
      <c r="H34" s="404">
        <v>944.14</v>
      </c>
      <c r="I34" s="649">
        <f t="shared" si="0"/>
        <v>56.982316373951349</v>
      </c>
    </row>
    <row r="35" spans="1:9" ht="15" customHeight="1" x14ac:dyDescent="0.2">
      <c r="A35" s="403" t="s">
        <v>237</v>
      </c>
      <c r="B35" s="414"/>
      <c r="C35" s="404"/>
      <c r="D35" s="404"/>
      <c r="I35" s="404"/>
    </row>
    <row r="36" spans="1:9" ht="15" customHeight="1" x14ac:dyDescent="0.2">
      <c r="A36" s="403" t="s">
        <v>238</v>
      </c>
      <c r="B36" s="414" t="s">
        <v>197</v>
      </c>
      <c r="C36" s="415">
        <v>7523.8</v>
      </c>
      <c r="D36" s="415">
        <v>7428.6</v>
      </c>
      <c r="E36" s="415">
        <v>7284.2</v>
      </c>
      <c r="F36" s="415">
        <v>7158.9</v>
      </c>
      <c r="G36" s="415">
        <v>7258.6</v>
      </c>
      <c r="H36" s="415">
        <v>3731</v>
      </c>
      <c r="I36" s="649">
        <f t="shared" si="0"/>
        <v>51.401096630204172</v>
      </c>
    </row>
    <row r="37" spans="1:9" ht="15" customHeight="1" x14ac:dyDescent="0.2">
      <c r="A37" s="403" t="s">
        <v>239</v>
      </c>
      <c r="B37" s="414" t="s">
        <v>197</v>
      </c>
      <c r="C37" s="415">
        <v>2918.1</v>
      </c>
      <c r="D37" s="415">
        <v>3654</v>
      </c>
      <c r="E37" s="415">
        <v>3254.7</v>
      </c>
      <c r="F37" s="415">
        <v>3127.9</v>
      </c>
      <c r="G37" s="415">
        <v>3278.9</v>
      </c>
      <c r="H37" s="415">
        <v>2226.5</v>
      </c>
      <c r="I37" s="649">
        <f t="shared" si="0"/>
        <v>67.903870200372069</v>
      </c>
    </row>
    <row r="38" spans="1:9" ht="15" customHeight="1" x14ac:dyDescent="0.2">
      <c r="A38" s="403" t="s">
        <v>240</v>
      </c>
      <c r="B38" s="414" t="s">
        <v>215</v>
      </c>
      <c r="C38" s="416">
        <v>39.011510541302918</v>
      </c>
      <c r="D38" s="417">
        <v>48.5</v>
      </c>
      <c r="E38" s="415">
        <v>47.1</v>
      </c>
      <c r="F38" s="415">
        <v>45.2</v>
      </c>
      <c r="G38" s="415">
        <v>42.6</v>
      </c>
      <c r="H38" s="415">
        <v>59.7</v>
      </c>
      <c r="I38" s="404">
        <f t="shared" si="0"/>
        <v>140.14084507042253</v>
      </c>
    </row>
    <row r="39" spans="1:9" ht="15" customHeight="1" x14ac:dyDescent="0.2">
      <c r="A39" s="403" t="s">
        <v>241</v>
      </c>
      <c r="B39" s="414" t="s">
        <v>235</v>
      </c>
      <c r="C39" s="418">
        <v>1729.1</v>
      </c>
      <c r="D39" s="418">
        <v>1880.7</v>
      </c>
      <c r="E39" s="415">
        <v>1851.6</v>
      </c>
      <c r="F39" s="415">
        <v>1526.9</v>
      </c>
      <c r="G39" s="415">
        <v>1658.7</v>
      </c>
      <c r="H39" s="415">
        <v>897.3</v>
      </c>
      <c r="I39" s="649">
        <f t="shared" si="0"/>
        <v>54.096581660336405</v>
      </c>
    </row>
    <row r="40" spans="1:9" ht="15" customHeight="1" x14ac:dyDescent="0.2">
      <c r="A40" s="403" t="s">
        <v>242</v>
      </c>
      <c r="B40" s="414" t="s">
        <v>243</v>
      </c>
      <c r="C40" s="419">
        <v>229.82</v>
      </c>
      <c r="D40" s="419">
        <v>226.1</v>
      </c>
      <c r="E40" s="419">
        <v>224</v>
      </c>
      <c r="F40" s="419">
        <v>214</v>
      </c>
      <c r="G40" s="419">
        <v>217</v>
      </c>
      <c r="H40" s="419">
        <v>193</v>
      </c>
      <c r="I40" s="404">
        <f t="shared" si="0"/>
        <v>88.940092165898619</v>
      </c>
    </row>
    <row r="41" spans="1:9" ht="15" customHeight="1" x14ac:dyDescent="0.2">
      <c r="A41" s="403" t="s">
        <v>244</v>
      </c>
      <c r="B41" s="414" t="s">
        <v>199</v>
      </c>
      <c r="C41" s="420">
        <v>39.344174264973695</v>
      </c>
      <c r="D41" s="420">
        <v>39.21</v>
      </c>
      <c r="E41" s="421">
        <v>39.42</v>
      </c>
      <c r="F41" s="421">
        <v>39.9</v>
      </c>
      <c r="G41" s="421">
        <v>38.9</v>
      </c>
      <c r="H41" s="421">
        <v>39.96</v>
      </c>
      <c r="I41" s="404">
        <f t="shared" si="0"/>
        <v>102.72493573264782</v>
      </c>
    </row>
    <row r="42" spans="1:9" ht="15" customHeight="1" x14ac:dyDescent="0.2">
      <c r="A42" s="403" t="s">
        <v>245</v>
      </c>
      <c r="B42" s="414" t="s">
        <v>246</v>
      </c>
      <c r="C42" s="396">
        <v>171</v>
      </c>
      <c r="D42" s="396">
        <v>173</v>
      </c>
      <c r="E42" s="396">
        <v>175</v>
      </c>
      <c r="F42" s="396">
        <v>186</v>
      </c>
      <c r="G42" s="396">
        <v>170</v>
      </c>
      <c r="H42" s="396">
        <v>207</v>
      </c>
      <c r="I42" s="404">
        <f t="shared" si="0"/>
        <v>121.76470588235294</v>
      </c>
    </row>
    <row r="43" spans="1:9" ht="5.0999999999999996" customHeight="1" x14ac:dyDescent="0.2">
      <c r="A43" s="275"/>
      <c r="B43" s="275"/>
      <c r="C43" s="275"/>
      <c r="D43" s="275"/>
      <c r="E43" s="275"/>
      <c r="F43" s="275"/>
      <c r="G43" s="275"/>
      <c r="H43" s="275"/>
    </row>
    <row r="44" spans="1:9" ht="16.5" customHeight="1" x14ac:dyDescent="0.2">
      <c r="A44" s="403" t="s">
        <v>346</v>
      </c>
      <c r="B44" s="406"/>
    </row>
    <row r="45" spans="1:9" ht="12.2" customHeight="1" x14ac:dyDescent="0.2">
      <c r="A45" s="392"/>
      <c r="B45" s="392"/>
      <c r="E45" s="392"/>
      <c r="F45" s="392"/>
      <c r="G45" s="392"/>
    </row>
    <row r="46" spans="1:9" ht="12.2" customHeight="1" x14ac:dyDescent="0.2">
      <c r="A46" s="392"/>
      <c r="B46" s="392"/>
    </row>
    <row r="47" spans="1:9" ht="12.2" customHeight="1" x14ac:dyDescent="0.2">
      <c r="A47" s="392"/>
      <c r="B47" s="392"/>
    </row>
    <row r="48" spans="1:9" ht="12.2" customHeight="1" x14ac:dyDescent="0.2">
      <c r="A48" s="392"/>
      <c r="B48" s="392"/>
    </row>
    <row r="49" spans="1:2" ht="12.2" customHeight="1" x14ac:dyDescent="0.2">
      <c r="A49" s="392"/>
      <c r="B49" s="392"/>
    </row>
    <row r="50" spans="1:2" ht="12.2" customHeight="1" x14ac:dyDescent="0.2">
      <c r="A50" s="392"/>
      <c r="B50" s="392"/>
    </row>
    <row r="51" spans="1:2" ht="12.2" customHeight="1" x14ac:dyDescent="0.2">
      <c r="A51" s="392"/>
      <c r="B51" s="392"/>
    </row>
    <row r="52" spans="1:2" ht="12.2" customHeight="1" x14ac:dyDescent="0.2">
      <c r="A52" s="392"/>
      <c r="B52" s="392"/>
    </row>
    <row r="53" spans="1:2" ht="12.2" customHeight="1" x14ac:dyDescent="0.2">
      <c r="A53" s="392"/>
      <c r="B53" s="392"/>
    </row>
    <row r="54" spans="1:2" ht="12.2" customHeight="1" x14ac:dyDescent="0.2">
      <c r="A54" s="392"/>
      <c r="B54" s="392"/>
    </row>
    <row r="55" spans="1:2" ht="12.2" customHeight="1" x14ac:dyDescent="0.2">
      <c r="A55" s="392"/>
      <c r="B55" s="392"/>
    </row>
    <row r="56" spans="1:2" ht="12.2" customHeight="1" x14ac:dyDescent="0.2">
      <c r="A56" s="392"/>
      <c r="B56" s="392"/>
    </row>
    <row r="57" spans="1:2" ht="12.2" customHeight="1" x14ac:dyDescent="0.2">
      <c r="A57" s="392"/>
      <c r="B57" s="392"/>
    </row>
    <row r="58" spans="1:2" ht="12.2" customHeight="1" x14ac:dyDescent="0.2">
      <c r="A58" s="392"/>
      <c r="B58" s="392"/>
    </row>
    <row r="59" spans="1:2" ht="12.2" customHeight="1" x14ac:dyDescent="0.2">
      <c r="A59" s="392"/>
      <c r="B59" s="392"/>
    </row>
    <row r="60" spans="1:2" ht="12.2" customHeight="1" x14ac:dyDescent="0.2">
      <c r="A60" s="392"/>
      <c r="B60" s="392"/>
    </row>
    <row r="61" spans="1:2" ht="12.2" customHeight="1" x14ac:dyDescent="0.2">
      <c r="A61" s="392"/>
      <c r="B61" s="392"/>
    </row>
    <row r="62" spans="1:2" ht="12.2" customHeight="1" x14ac:dyDescent="0.2">
      <c r="A62" s="392"/>
      <c r="B62" s="392"/>
    </row>
    <row r="63" spans="1:2" ht="12.2" customHeight="1" x14ac:dyDescent="0.2">
      <c r="A63" s="392"/>
      <c r="B63" s="392"/>
    </row>
    <row r="64" spans="1:2" ht="12.2" customHeight="1" x14ac:dyDescent="0.2">
      <c r="A64" s="392"/>
      <c r="B64" s="392"/>
    </row>
  </sheetData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A1:AS46"/>
  <sheetViews>
    <sheetView showGridLines="0" zoomScaleNormal="100" workbookViewId="0">
      <selection activeCell="J24" sqref="J24"/>
    </sheetView>
  </sheetViews>
  <sheetFormatPr baseColWidth="10" defaultColWidth="9.42578125" defaultRowHeight="12.2" customHeight="1" x14ac:dyDescent="0.2"/>
  <cols>
    <col min="1" max="1" width="37.140625" style="430" customWidth="1"/>
    <col min="2" max="2" width="10.42578125" style="464" customWidth="1"/>
    <col min="3" max="3" width="9.7109375" style="430" hidden="1" customWidth="1"/>
    <col min="4" max="5" width="9" style="430" hidden="1" customWidth="1"/>
    <col min="6" max="8" width="9" style="430" customWidth="1"/>
    <col min="9" max="9" width="9.140625" style="430" customWidth="1"/>
    <col min="10" max="11" width="9.42578125" style="430"/>
    <col min="12" max="45" width="9.42578125" style="684"/>
    <col min="46" max="16384" width="9.42578125" style="430"/>
  </cols>
  <sheetData>
    <row r="1" spans="1:45" s="425" customFormat="1" ht="15" customHeight="1" x14ac:dyDescent="0.2">
      <c r="A1" s="239" t="s">
        <v>247</v>
      </c>
      <c r="B1" s="423"/>
      <c r="C1" s="424"/>
      <c r="D1" s="424"/>
      <c r="J1" s="256"/>
      <c r="L1" s="683"/>
      <c r="M1" s="683"/>
      <c r="N1" s="683"/>
      <c r="O1" s="683"/>
      <c r="P1" s="683"/>
      <c r="Q1" s="683"/>
      <c r="R1" s="683"/>
      <c r="S1" s="683"/>
      <c r="T1" s="683"/>
      <c r="U1" s="683"/>
      <c r="V1" s="683"/>
      <c r="W1" s="683"/>
      <c r="X1" s="683"/>
      <c r="Y1" s="683"/>
      <c r="Z1" s="683"/>
      <c r="AA1" s="683"/>
      <c r="AB1" s="683"/>
      <c r="AC1" s="683"/>
      <c r="AD1" s="683"/>
      <c r="AE1" s="683"/>
      <c r="AF1" s="683"/>
      <c r="AG1" s="683"/>
      <c r="AH1" s="683"/>
      <c r="AI1" s="683"/>
      <c r="AJ1" s="683"/>
      <c r="AK1" s="683"/>
      <c r="AL1" s="683"/>
      <c r="AM1" s="683"/>
      <c r="AN1" s="683"/>
      <c r="AO1" s="683"/>
      <c r="AP1" s="683"/>
      <c r="AQ1" s="683"/>
      <c r="AR1" s="683"/>
      <c r="AS1" s="683"/>
    </row>
    <row r="2" spans="1:45" s="425" customFormat="1" ht="15" customHeight="1" x14ac:dyDescent="0.2">
      <c r="A2" s="426"/>
      <c r="B2" s="423"/>
      <c r="C2" s="424"/>
      <c r="D2" s="424"/>
      <c r="L2" s="683"/>
      <c r="M2" s="683"/>
      <c r="N2" s="683"/>
      <c r="O2" s="683"/>
      <c r="P2" s="683"/>
      <c r="Q2" s="683"/>
      <c r="R2" s="683"/>
      <c r="S2" s="683"/>
      <c r="T2" s="683"/>
      <c r="U2" s="683"/>
      <c r="V2" s="683"/>
      <c r="W2" s="683"/>
      <c r="X2" s="683"/>
      <c r="Y2" s="683"/>
      <c r="Z2" s="683"/>
      <c r="AA2" s="683"/>
      <c r="AB2" s="683"/>
      <c r="AC2" s="683"/>
      <c r="AD2" s="683"/>
      <c r="AE2" s="683"/>
      <c r="AF2" s="683"/>
      <c r="AG2" s="683"/>
      <c r="AH2" s="683"/>
      <c r="AI2" s="683"/>
      <c r="AJ2" s="683"/>
      <c r="AK2" s="683"/>
      <c r="AL2" s="683"/>
      <c r="AM2" s="683"/>
      <c r="AN2" s="683"/>
      <c r="AO2" s="683"/>
      <c r="AP2" s="683"/>
      <c r="AQ2" s="683"/>
      <c r="AR2" s="683"/>
      <c r="AS2" s="683"/>
    </row>
    <row r="3" spans="1:45" s="425" customFormat="1" ht="15" customHeight="1" x14ac:dyDescent="0.2">
      <c r="A3" s="427"/>
      <c r="B3" s="423"/>
      <c r="C3" s="424"/>
      <c r="D3" s="424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3"/>
      <c r="AK3" s="683"/>
      <c r="AL3" s="683"/>
      <c r="AM3" s="683"/>
      <c r="AN3" s="683"/>
      <c r="AO3" s="683"/>
      <c r="AP3" s="683"/>
      <c r="AQ3" s="683"/>
      <c r="AR3" s="683"/>
      <c r="AS3" s="683"/>
    </row>
    <row r="4" spans="1:45" s="425" customFormat="1" ht="5.0999999999999996" customHeight="1" x14ac:dyDescent="0.2">
      <c r="A4" s="427"/>
      <c r="B4" s="423"/>
      <c r="C4" s="424"/>
      <c r="D4" s="424"/>
      <c r="F4" s="424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  <c r="X4" s="683"/>
      <c r="Y4" s="683"/>
      <c r="Z4" s="683"/>
      <c r="AA4" s="683"/>
      <c r="AB4" s="683"/>
      <c r="AC4" s="683"/>
      <c r="AD4" s="683"/>
      <c r="AE4" s="683"/>
      <c r="AF4" s="683"/>
      <c r="AG4" s="683"/>
      <c r="AH4" s="683"/>
      <c r="AI4" s="683"/>
      <c r="AJ4" s="683"/>
      <c r="AK4" s="683"/>
      <c r="AL4" s="683"/>
      <c r="AM4" s="683"/>
      <c r="AN4" s="683"/>
      <c r="AO4" s="683"/>
      <c r="AP4" s="683"/>
      <c r="AQ4" s="683"/>
      <c r="AR4" s="683"/>
      <c r="AS4" s="683"/>
    </row>
    <row r="5" spans="1:45" ht="5.0999999999999996" customHeight="1" x14ac:dyDescent="0.2">
      <c r="A5" s="428"/>
      <c r="B5" s="429"/>
      <c r="C5" s="428"/>
      <c r="D5" s="428"/>
      <c r="E5" s="428"/>
      <c r="F5" s="428"/>
      <c r="G5" s="428"/>
      <c r="H5" s="428"/>
      <c r="I5" s="428"/>
    </row>
    <row r="6" spans="1:45" ht="15" customHeight="1" x14ac:dyDescent="0.2">
      <c r="A6" s="266" t="s">
        <v>5</v>
      </c>
      <c r="B6" s="358" t="s">
        <v>192</v>
      </c>
      <c r="C6" s="224">
        <v>2015</v>
      </c>
      <c r="D6" s="224">
        <v>2017</v>
      </c>
      <c r="E6" s="224">
        <v>2018</v>
      </c>
      <c r="F6" s="224">
        <v>2019</v>
      </c>
      <c r="G6" s="224">
        <v>2020</v>
      </c>
      <c r="H6" s="224">
        <v>2021</v>
      </c>
      <c r="I6" s="224">
        <v>2022</v>
      </c>
      <c r="J6" s="224">
        <v>2023</v>
      </c>
    </row>
    <row r="7" spans="1:45" ht="5.0999999999999996" customHeight="1" x14ac:dyDescent="0.2">
      <c r="A7" s="359"/>
      <c r="B7" s="359"/>
      <c r="C7" s="359"/>
      <c r="D7" s="359"/>
      <c r="E7" s="359"/>
      <c r="F7" s="359"/>
      <c r="G7" s="359"/>
      <c r="H7" s="359"/>
      <c r="I7" s="359"/>
      <c r="J7" s="359"/>
    </row>
    <row r="8" spans="1:45" ht="5.0999999999999996" customHeight="1" x14ac:dyDescent="0.2">
      <c r="A8" s="431"/>
      <c r="B8" s="432"/>
      <c r="C8" s="433"/>
      <c r="D8" s="433"/>
      <c r="E8" s="433"/>
      <c r="F8" s="433"/>
      <c r="G8" s="433"/>
      <c r="H8" s="433"/>
      <c r="I8" s="433"/>
      <c r="J8" s="433"/>
    </row>
    <row r="9" spans="1:45" ht="21.2" customHeight="1" x14ac:dyDescent="0.2">
      <c r="A9" s="434" t="s">
        <v>248</v>
      </c>
      <c r="B9" s="435" t="s">
        <v>194</v>
      </c>
      <c r="C9" s="436">
        <v>42.9</v>
      </c>
      <c r="D9" s="436">
        <v>37.5</v>
      </c>
      <c r="E9" s="436">
        <v>36.9</v>
      </c>
      <c r="F9" s="436">
        <v>35.4</v>
      </c>
      <c r="G9" s="436">
        <v>37.1</v>
      </c>
      <c r="H9" s="436">
        <v>36.5</v>
      </c>
      <c r="I9" s="436">
        <v>37.5</v>
      </c>
      <c r="J9" s="436">
        <v>2.2999999999999998</v>
      </c>
      <c r="K9" s="652">
        <f>J9*100/I9</f>
        <v>6.1333333333333329</v>
      </c>
    </row>
    <row r="10" spans="1:45" ht="5.0999999999999996" customHeight="1" x14ac:dyDescent="0.2">
      <c r="A10" s="437"/>
      <c r="B10" s="437"/>
      <c r="C10" s="438"/>
      <c r="D10" s="437"/>
      <c r="E10" s="439"/>
      <c r="F10" s="437"/>
      <c r="G10" s="439"/>
      <c r="H10" s="439"/>
      <c r="I10" s="439"/>
      <c r="J10" s="439"/>
      <c r="K10" s="444"/>
    </row>
    <row r="11" spans="1:45" ht="21.2" customHeight="1" x14ac:dyDescent="0.2">
      <c r="A11" s="399" t="s">
        <v>249</v>
      </c>
      <c r="B11" s="435"/>
      <c r="C11" s="440"/>
      <c r="D11" s="441"/>
      <c r="E11" s="441"/>
      <c r="F11" s="441"/>
      <c r="G11" s="441"/>
      <c r="H11" s="441"/>
      <c r="I11" s="441"/>
      <c r="J11" s="441"/>
      <c r="K11" s="444"/>
    </row>
    <row r="12" spans="1:45" ht="21.2" customHeight="1" x14ac:dyDescent="0.2">
      <c r="A12" s="442" t="s">
        <v>250</v>
      </c>
      <c r="B12" s="443" t="s">
        <v>194</v>
      </c>
      <c r="C12" s="444">
        <v>9.4</v>
      </c>
      <c r="D12" s="444">
        <v>8.1</v>
      </c>
      <c r="E12" s="444">
        <v>8.1999999999999993</v>
      </c>
      <c r="F12" s="444">
        <v>8</v>
      </c>
      <c r="G12" s="444">
        <v>8.4</v>
      </c>
      <c r="H12" s="444">
        <v>8</v>
      </c>
      <c r="I12" s="444">
        <v>8.1999999999999993</v>
      </c>
      <c r="J12" s="444">
        <v>2.2999999999999998</v>
      </c>
      <c r="K12" s="652">
        <f t="shared" ref="K12" si="0">J12*100/I12</f>
        <v>28.048780487804876</v>
      </c>
    </row>
    <row r="13" spans="1:45" ht="5.0999999999999996" customHeight="1" x14ac:dyDescent="0.2">
      <c r="A13" s="275"/>
      <c r="B13" s="275"/>
      <c r="C13" s="275"/>
      <c r="D13" s="275"/>
      <c r="E13" s="275"/>
      <c r="F13" s="275"/>
      <c r="G13" s="275"/>
      <c r="H13" s="275"/>
      <c r="I13" s="275"/>
      <c r="J13" s="275"/>
    </row>
    <row r="14" spans="1:45" ht="5.0999999999999996" customHeight="1" x14ac:dyDescent="0.2">
      <c r="A14" s="438"/>
      <c r="B14" s="445"/>
      <c r="C14" s="446"/>
      <c r="D14" s="437"/>
      <c r="E14" s="447"/>
      <c r="F14" s="447"/>
      <c r="G14" s="447"/>
      <c r="H14" s="447"/>
      <c r="I14" s="447"/>
      <c r="J14" s="447"/>
    </row>
    <row r="15" spans="1:45" ht="15" customHeight="1" x14ac:dyDescent="0.2">
      <c r="A15" s="442" t="s">
        <v>346</v>
      </c>
      <c r="B15" s="445"/>
      <c r="C15" s="446"/>
      <c r="D15" s="437"/>
      <c r="E15" s="447"/>
      <c r="F15" s="447"/>
      <c r="K15" s="448"/>
    </row>
    <row r="16" spans="1:45" ht="15" customHeight="1" x14ac:dyDescent="0.2">
      <c r="A16" s="438"/>
      <c r="B16" s="445"/>
      <c r="C16" s="449"/>
      <c r="D16" s="450"/>
    </row>
    <row r="17" spans="1:45" ht="15" customHeight="1" x14ac:dyDescent="0.2">
      <c r="A17" s="239" t="s">
        <v>251</v>
      </c>
      <c r="B17" s="449"/>
      <c r="C17" s="449"/>
      <c r="D17" s="450"/>
    </row>
    <row r="18" spans="1:45" ht="15" customHeight="1" x14ac:dyDescent="0.2">
      <c r="A18" s="426"/>
      <c r="B18" s="449"/>
      <c r="C18" s="449"/>
      <c r="D18" s="450"/>
    </row>
    <row r="19" spans="1:45" s="451" customFormat="1" ht="15" customHeight="1" x14ac:dyDescent="0.2">
      <c r="A19" s="449"/>
      <c r="B19" s="449"/>
      <c r="C19" s="442"/>
      <c r="D19" s="449"/>
      <c r="G19" s="452"/>
      <c r="I19" s="452"/>
      <c r="J19" s="452" t="s">
        <v>223</v>
      </c>
      <c r="L19" s="685"/>
      <c r="M19" s="685"/>
      <c r="N19" s="685"/>
      <c r="O19" s="685"/>
      <c r="P19" s="685"/>
      <c r="Q19" s="685"/>
      <c r="R19" s="685"/>
      <c r="S19" s="685"/>
      <c r="T19" s="685"/>
      <c r="U19" s="685"/>
      <c r="V19" s="685"/>
      <c r="W19" s="685"/>
      <c r="X19" s="685"/>
      <c r="Y19" s="685"/>
      <c r="Z19" s="685"/>
      <c r="AA19" s="685"/>
      <c r="AB19" s="685"/>
      <c r="AC19" s="685"/>
      <c r="AD19" s="685"/>
      <c r="AE19" s="685"/>
      <c r="AF19" s="685"/>
      <c r="AG19" s="685"/>
      <c r="AH19" s="685"/>
      <c r="AI19" s="685"/>
      <c r="AJ19" s="685"/>
      <c r="AK19" s="685"/>
      <c r="AL19" s="685"/>
      <c r="AM19" s="685"/>
      <c r="AN19" s="685"/>
      <c r="AO19" s="685"/>
      <c r="AP19" s="685"/>
      <c r="AQ19" s="685"/>
      <c r="AR19" s="685"/>
      <c r="AS19" s="685"/>
    </row>
    <row r="20" spans="1:45" ht="5.0999999999999996" customHeight="1" x14ac:dyDescent="0.2">
      <c r="A20" s="437"/>
      <c r="B20" s="437"/>
      <c r="C20" s="438"/>
      <c r="D20" s="437"/>
      <c r="E20" s="439"/>
      <c r="F20" s="437"/>
      <c r="G20" s="439"/>
      <c r="H20" s="439"/>
      <c r="I20" s="439"/>
    </row>
    <row r="21" spans="1:45" ht="5.0999999999999996" customHeight="1" x14ac:dyDescent="0.2">
      <c r="A21" s="453"/>
      <c r="B21" s="453"/>
      <c r="C21" s="453"/>
      <c r="D21" s="453"/>
      <c r="E21" s="453"/>
      <c r="F21" s="453"/>
      <c r="G21" s="453"/>
      <c r="H21" s="453"/>
      <c r="I21" s="453"/>
    </row>
    <row r="22" spans="1:45" ht="15" customHeight="1" x14ac:dyDescent="0.2">
      <c r="A22" s="266" t="s">
        <v>5</v>
      </c>
      <c r="B22" s="266"/>
      <c r="C22" s="224">
        <v>2015</v>
      </c>
      <c r="D22" s="224">
        <v>2017</v>
      </c>
      <c r="E22" s="224">
        <v>2018</v>
      </c>
      <c r="F22" s="224">
        <v>2019</v>
      </c>
      <c r="G22" s="224">
        <v>2020</v>
      </c>
      <c r="H22" s="224">
        <v>2021</v>
      </c>
      <c r="I22" s="224">
        <v>2022</v>
      </c>
      <c r="J22" s="224">
        <v>2023</v>
      </c>
    </row>
    <row r="23" spans="1:45" ht="5.0999999999999996" customHeight="1" x14ac:dyDescent="0.2">
      <c r="A23" s="359"/>
      <c r="B23" s="359"/>
      <c r="C23" s="359"/>
      <c r="D23" s="359"/>
      <c r="E23" s="359"/>
      <c r="F23" s="359"/>
      <c r="G23" s="359"/>
      <c r="H23" s="359"/>
      <c r="I23" s="359"/>
      <c r="J23" s="359"/>
    </row>
    <row r="24" spans="1:45" ht="5.0999999999999996" customHeight="1" x14ac:dyDescent="0.2">
      <c r="A24" s="454"/>
      <c r="B24" s="455"/>
      <c r="C24" s="456"/>
      <c r="D24" s="447"/>
      <c r="E24" s="456"/>
      <c r="F24" s="456"/>
      <c r="G24" s="456"/>
      <c r="H24" s="456"/>
      <c r="I24" s="456"/>
      <c r="J24" s="456"/>
    </row>
    <row r="25" spans="1:45" ht="21.2" customHeight="1" x14ac:dyDescent="0.2">
      <c r="A25" s="434" t="s">
        <v>6</v>
      </c>
      <c r="B25" s="457"/>
      <c r="C25" s="458">
        <f t="shared" ref="C25:H25" si="1">SUM(C31+C37)</f>
        <v>851.1</v>
      </c>
      <c r="D25" s="458">
        <f t="shared" si="1"/>
        <v>927.30000000000007</v>
      </c>
      <c r="E25" s="458">
        <f t="shared" si="1"/>
        <v>954.89999999999986</v>
      </c>
      <c r="F25" s="458">
        <f t="shared" si="1"/>
        <v>950.3</v>
      </c>
      <c r="G25" s="458">
        <f t="shared" si="1"/>
        <v>960.2</v>
      </c>
      <c r="H25" s="458">
        <f t="shared" si="1"/>
        <v>948.69999999999993</v>
      </c>
      <c r="I25" s="458">
        <f>SUM(I31+I37)</f>
        <v>947.30000000000007</v>
      </c>
      <c r="J25" s="458">
        <f>SUM(J31+J37)</f>
        <v>761.678</v>
      </c>
    </row>
    <row r="26" spans="1:45" ht="21.2" customHeight="1" x14ac:dyDescent="0.2">
      <c r="A26" s="442" t="s">
        <v>252</v>
      </c>
      <c r="B26" s="459"/>
      <c r="C26" s="444">
        <v>814.2</v>
      </c>
      <c r="D26" s="444">
        <v>888.8</v>
      </c>
      <c r="E26" s="444">
        <v>915.8</v>
      </c>
      <c r="F26" s="444">
        <v>910.5</v>
      </c>
      <c r="G26" s="444">
        <f t="shared" ref="G26:H30" si="2">G32+G38</f>
        <v>915.1</v>
      </c>
      <c r="H26" s="444">
        <f t="shared" si="2"/>
        <v>911.9</v>
      </c>
      <c r="I26" s="444">
        <v>907.8</v>
      </c>
      <c r="J26" s="444">
        <v>725.26300000000003</v>
      </c>
    </row>
    <row r="27" spans="1:45" ht="21.2" customHeight="1" x14ac:dyDescent="0.2">
      <c r="A27" s="442" t="s">
        <v>344</v>
      </c>
      <c r="B27" s="459"/>
      <c r="C27" s="444">
        <v>382.3</v>
      </c>
      <c r="D27" s="444">
        <v>419.5</v>
      </c>
      <c r="E27" s="444">
        <v>432.7</v>
      </c>
      <c r="F27" s="444">
        <v>410.2</v>
      </c>
      <c r="G27" s="444">
        <f t="shared" si="2"/>
        <v>425.5</v>
      </c>
      <c r="H27" s="444">
        <f t="shared" si="2"/>
        <v>423.4</v>
      </c>
      <c r="I27" s="444">
        <v>577.29999999999995</v>
      </c>
      <c r="J27" s="444">
        <v>344.33600000000001</v>
      </c>
    </row>
    <row r="28" spans="1:45" ht="21.2" customHeight="1" x14ac:dyDescent="0.2">
      <c r="A28" s="442" t="s">
        <v>253</v>
      </c>
      <c r="B28" s="459"/>
      <c r="C28" s="444">
        <v>15.7</v>
      </c>
      <c r="D28" s="444">
        <v>16.899999999999999</v>
      </c>
      <c r="E28" s="444">
        <v>17.399999999999999</v>
      </c>
      <c r="F28" s="444">
        <v>17.899999999999999</v>
      </c>
      <c r="G28" s="444">
        <f t="shared" si="2"/>
        <v>19.100000000000001</v>
      </c>
      <c r="H28" s="444">
        <f t="shared" si="2"/>
        <v>17.5</v>
      </c>
      <c r="I28" s="444">
        <v>17.7</v>
      </c>
      <c r="J28" s="444">
        <v>16.207999999999998</v>
      </c>
    </row>
    <row r="29" spans="1:45" ht="21.2" customHeight="1" x14ac:dyDescent="0.2">
      <c r="A29" s="442" t="s">
        <v>344</v>
      </c>
      <c r="B29" s="459"/>
      <c r="C29" s="444">
        <v>7.7</v>
      </c>
      <c r="D29" s="444">
        <v>8.3000000000000007</v>
      </c>
      <c r="E29" s="444">
        <v>8.5</v>
      </c>
      <c r="F29" s="444">
        <v>8.6999999999999993</v>
      </c>
      <c r="G29" s="444">
        <f t="shared" si="2"/>
        <v>9.2999999999999989</v>
      </c>
      <c r="H29" s="444">
        <f t="shared" si="2"/>
        <v>7.8999999999999995</v>
      </c>
      <c r="I29" s="444">
        <v>8.5</v>
      </c>
      <c r="J29" s="444">
        <v>7.7830000000000004</v>
      </c>
    </row>
    <row r="30" spans="1:45" ht="21.2" customHeight="1" x14ac:dyDescent="0.2">
      <c r="A30" s="442" t="s">
        <v>254</v>
      </c>
      <c r="B30" s="459"/>
      <c r="C30" s="444">
        <v>21.2</v>
      </c>
      <c r="D30" s="444">
        <v>21.6</v>
      </c>
      <c r="E30" s="444">
        <v>21.7</v>
      </c>
      <c r="F30" s="444">
        <v>21.9</v>
      </c>
      <c r="G30" s="444">
        <f t="shared" si="2"/>
        <v>26</v>
      </c>
      <c r="H30" s="444">
        <f t="shared" si="2"/>
        <v>19.299999999999997</v>
      </c>
      <c r="I30" s="444">
        <v>21.6</v>
      </c>
      <c r="J30" s="444">
        <v>20.207000000000001</v>
      </c>
    </row>
    <row r="31" spans="1:45" s="460" customFormat="1" ht="21.2" customHeight="1" x14ac:dyDescent="0.2">
      <c r="A31" s="434" t="s">
        <v>68</v>
      </c>
      <c r="B31" s="457"/>
      <c r="C31" s="458">
        <v>55.399999999999991</v>
      </c>
      <c r="D31" s="458">
        <v>50.999999999999993</v>
      </c>
      <c r="E31" s="458">
        <v>49.900000000000006</v>
      </c>
      <c r="F31" s="458">
        <v>55.9</v>
      </c>
      <c r="G31" s="458">
        <v>40.1</v>
      </c>
      <c r="H31" s="458">
        <v>46.3</v>
      </c>
      <c r="I31" s="458">
        <v>38.6</v>
      </c>
      <c r="J31" s="458">
        <v>25.366</v>
      </c>
      <c r="L31" s="686"/>
      <c r="M31" s="686"/>
      <c r="N31" s="686"/>
      <c r="O31" s="686"/>
      <c r="P31" s="686"/>
      <c r="Q31" s="686"/>
      <c r="R31" s="686"/>
      <c r="S31" s="686"/>
      <c r="T31" s="686"/>
      <c r="U31" s="686"/>
      <c r="V31" s="686"/>
      <c r="W31" s="686"/>
      <c r="X31" s="686"/>
      <c r="Y31" s="686"/>
      <c r="Z31" s="686"/>
      <c r="AA31" s="686"/>
      <c r="AB31" s="686"/>
      <c r="AC31" s="686"/>
      <c r="AD31" s="686"/>
      <c r="AE31" s="686"/>
      <c r="AF31" s="686"/>
      <c r="AG31" s="686"/>
      <c r="AH31" s="686"/>
      <c r="AI31" s="686"/>
      <c r="AJ31" s="686"/>
      <c r="AK31" s="686"/>
      <c r="AL31" s="686"/>
      <c r="AM31" s="686"/>
      <c r="AN31" s="686"/>
      <c r="AO31" s="686"/>
      <c r="AP31" s="686"/>
      <c r="AQ31" s="686"/>
      <c r="AR31" s="686"/>
      <c r="AS31" s="686"/>
    </row>
    <row r="32" spans="1:45" ht="21.2" customHeight="1" x14ac:dyDescent="0.2">
      <c r="A32" s="442" t="s">
        <v>252</v>
      </c>
      <c r="B32" s="459"/>
      <c r="C32" s="444">
        <v>46.8</v>
      </c>
      <c r="D32" s="444">
        <v>43.3</v>
      </c>
      <c r="E32" s="444">
        <v>42.7</v>
      </c>
      <c r="F32" s="444">
        <v>48.5</v>
      </c>
      <c r="G32" s="444">
        <v>33.6</v>
      </c>
      <c r="H32" s="444">
        <v>39.799999999999997</v>
      </c>
      <c r="I32" s="444">
        <v>32.799999999999997</v>
      </c>
      <c r="J32" s="444">
        <v>21.384</v>
      </c>
    </row>
    <row r="33" spans="1:10" ht="21.2" customHeight="1" x14ac:dyDescent="0.2">
      <c r="A33" s="442" t="s">
        <v>344</v>
      </c>
      <c r="B33" s="459"/>
      <c r="C33" s="444">
        <v>24.3</v>
      </c>
      <c r="D33" s="444">
        <v>22.8</v>
      </c>
      <c r="E33" s="444">
        <v>22.3</v>
      </c>
      <c r="F33" s="444">
        <v>23.1</v>
      </c>
      <c r="G33" s="444">
        <v>23.4</v>
      </c>
      <c r="H33" s="444">
        <v>33.4</v>
      </c>
      <c r="I33" s="444">
        <v>46.7</v>
      </c>
      <c r="J33" s="444">
        <v>10.346</v>
      </c>
    </row>
    <row r="34" spans="1:10" ht="21.2" customHeight="1" x14ac:dyDescent="0.2">
      <c r="A34" s="442" t="s">
        <v>253</v>
      </c>
      <c r="B34" s="459"/>
      <c r="C34" s="444">
        <v>2.8</v>
      </c>
      <c r="D34" s="444">
        <v>2.2999999999999998</v>
      </c>
      <c r="E34" s="444">
        <v>2.1</v>
      </c>
      <c r="F34" s="444">
        <v>2.4</v>
      </c>
      <c r="G34" s="444">
        <v>1.3</v>
      </c>
      <c r="H34" s="444">
        <v>2.4</v>
      </c>
      <c r="I34" s="444">
        <v>2.2000000000000002</v>
      </c>
      <c r="J34" s="444">
        <v>1</v>
      </c>
    </row>
    <row r="35" spans="1:10" ht="21.2" customHeight="1" x14ac:dyDescent="0.2">
      <c r="A35" s="442" t="s">
        <v>344</v>
      </c>
      <c r="B35" s="459"/>
      <c r="C35" s="444">
        <v>1.4</v>
      </c>
      <c r="D35" s="444">
        <v>1.2</v>
      </c>
      <c r="E35" s="444">
        <v>1</v>
      </c>
      <c r="F35" s="444">
        <v>1.3</v>
      </c>
      <c r="G35" s="444">
        <v>0.7</v>
      </c>
      <c r="H35" s="444">
        <v>0.6</v>
      </c>
      <c r="I35" s="444">
        <v>0.4</v>
      </c>
      <c r="J35" s="444">
        <v>0.4</v>
      </c>
    </row>
    <row r="36" spans="1:10" ht="21.2" customHeight="1" x14ac:dyDescent="0.2">
      <c r="A36" s="442" t="s">
        <v>254</v>
      </c>
      <c r="B36" s="459"/>
      <c r="C36" s="444">
        <v>5.8</v>
      </c>
      <c r="D36" s="461">
        <v>5.4</v>
      </c>
      <c r="E36" s="461">
        <v>5.0999999999999996</v>
      </c>
      <c r="F36" s="461">
        <v>5</v>
      </c>
      <c r="G36" s="444">
        <v>5.2</v>
      </c>
      <c r="H36" s="444">
        <v>4.0999999999999996</v>
      </c>
      <c r="I36" s="444">
        <v>3.6</v>
      </c>
      <c r="J36" s="444">
        <v>2.9</v>
      </c>
    </row>
    <row r="37" spans="1:10" ht="21.2" customHeight="1" x14ac:dyDescent="0.2">
      <c r="A37" s="434" t="s">
        <v>255</v>
      </c>
      <c r="B37" s="457"/>
      <c r="C37" s="458">
        <v>795.7</v>
      </c>
      <c r="D37" s="457">
        <v>876.30000000000007</v>
      </c>
      <c r="E37" s="457">
        <v>904.99999999999989</v>
      </c>
      <c r="F37" s="457">
        <v>894.4</v>
      </c>
      <c r="G37" s="458">
        <v>920.1</v>
      </c>
      <c r="H37" s="458">
        <v>902.4</v>
      </c>
      <c r="I37" s="458">
        <v>908.7</v>
      </c>
      <c r="J37" s="458">
        <v>736.31200000000001</v>
      </c>
    </row>
    <row r="38" spans="1:10" ht="21.2" customHeight="1" x14ac:dyDescent="0.2">
      <c r="A38" s="442" t="s">
        <v>252</v>
      </c>
      <c r="B38" s="459"/>
      <c r="C38" s="444">
        <v>767.40000000000009</v>
      </c>
      <c r="D38" s="444">
        <v>845.5</v>
      </c>
      <c r="E38" s="444">
        <v>873.09999999999991</v>
      </c>
      <c r="F38" s="444">
        <v>862</v>
      </c>
      <c r="G38" s="444">
        <v>881.5</v>
      </c>
      <c r="H38" s="444">
        <v>872.1</v>
      </c>
      <c r="I38" s="444">
        <v>875</v>
      </c>
      <c r="J38" s="444">
        <v>703.87900000000002</v>
      </c>
    </row>
    <row r="39" spans="1:10" ht="21.2" customHeight="1" x14ac:dyDescent="0.2">
      <c r="A39" s="442" t="s">
        <v>344</v>
      </c>
      <c r="B39" s="459"/>
      <c r="C39" s="444">
        <v>358</v>
      </c>
      <c r="D39" s="444">
        <v>396.7</v>
      </c>
      <c r="E39" s="444">
        <v>410.4</v>
      </c>
      <c r="F39" s="444">
        <v>387.09999999999997</v>
      </c>
      <c r="G39" s="444">
        <v>402.1</v>
      </c>
      <c r="H39" s="444">
        <v>390</v>
      </c>
      <c r="I39" s="444">
        <v>401.2</v>
      </c>
      <c r="J39" s="444">
        <v>333.99</v>
      </c>
    </row>
    <row r="40" spans="1:10" ht="21.2" customHeight="1" x14ac:dyDescent="0.2">
      <c r="A40" s="442" t="s">
        <v>253</v>
      </c>
      <c r="B40" s="459"/>
      <c r="C40" s="444">
        <v>12.899999999999999</v>
      </c>
      <c r="D40" s="444">
        <v>14.599999999999998</v>
      </c>
      <c r="E40" s="444">
        <v>15.299999999999999</v>
      </c>
      <c r="F40" s="444">
        <v>15.499999999999998</v>
      </c>
      <c r="G40" s="444">
        <v>17.8</v>
      </c>
      <c r="H40" s="444">
        <v>15.1</v>
      </c>
      <c r="I40" s="444">
        <v>16.5</v>
      </c>
      <c r="J40" s="444">
        <v>15.2</v>
      </c>
    </row>
    <row r="41" spans="1:10" ht="21.2" customHeight="1" x14ac:dyDescent="0.2">
      <c r="A41" s="442" t="s">
        <v>344</v>
      </c>
      <c r="B41" s="459"/>
      <c r="C41" s="444">
        <v>6.3000000000000007</v>
      </c>
      <c r="D41" s="444">
        <v>7.1000000000000005</v>
      </c>
      <c r="E41" s="444">
        <v>7.5</v>
      </c>
      <c r="F41" s="444">
        <v>7.3999999999999995</v>
      </c>
      <c r="G41" s="444">
        <v>8.6</v>
      </c>
      <c r="H41" s="444">
        <v>7.3</v>
      </c>
      <c r="I41" s="444">
        <v>8</v>
      </c>
      <c r="J41" s="444">
        <v>7.3</v>
      </c>
    </row>
    <row r="42" spans="1:10" ht="21.2" customHeight="1" x14ac:dyDescent="0.2">
      <c r="A42" s="442" t="s">
        <v>254</v>
      </c>
      <c r="B42" s="459"/>
      <c r="C42" s="444">
        <v>15.399999999999999</v>
      </c>
      <c r="D42" s="452">
        <v>16.200000000000003</v>
      </c>
      <c r="E42" s="462">
        <v>16.600000000000001</v>
      </c>
      <c r="F42" s="462">
        <v>16.899999999999999</v>
      </c>
      <c r="G42" s="444">
        <v>20.8</v>
      </c>
      <c r="H42" s="444">
        <v>15.2</v>
      </c>
      <c r="I42" s="444">
        <v>17.2</v>
      </c>
      <c r="J42" s="444">
        <v>17.233000000000001</v>
      </c>
    </row>
    <row r="43" spans="1:10" ht="5.0999999999999996" customHeight="1" x14ac:dyDescent="0.2">
      <c r="A43" s="275"/>
      <c r="B43" s="275"/>
      <c r="C43" s="275"/>
      <c r="D43" s="275"/>
      <c r="E43" s="275"/>
      <c r="F43" s="275"/>
      <c r="G43" s="275"/>
      <c r="H43" s="275"/>
      <c r="I43" s="275"/>
      <c r="J43" s="275"/>
    </row>
    <row r="44" spans="1:10" ht="5.0999999999999996" customHeight="1" x14ac:dyDescent="0.2">
      <c r="A44" s="438"/>
      <c r="B44" s="438"/>
      <c r="C44" s="438"/>
      <c r="D44" s="437"/>
      <c r="E44" s="447"/>
      <c r="F44" s="447"/>
    </row>
    <row r="45" spans="1:10" ht="18" customHeight="1" x14ac:dyDescent="0.2">
      <c r="A45" s="442" t="s">
        <v>349</v>
      </c>
      <c r="B45" s="437"/>
      <c r="C45" s="437"/>
      <c r="D45" s="450"/>
    </row>
    <row r="46" spans="1:10" ht="12.2" customHeight="1" x14ac:dyDescent="0.2">
      <c r="A46" s="450"/>
      <c r="B46" s="463"/>
      <c r="C46" s="450"/>
    </row>
  </sheetData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A1:BD71"/>
  <sheetViews>
    <sheetView showGridLines="0" zoomScaleNormal="100" workbookViewId="0">
      <selection activeCell="J24" sqref="J24"/>
    </sheetView>
  </sheetViews>
  <sheetFormatPr baseColWidth="10" defaultColWidth="15.28515625" defaultRowHeight="12.2" customHeight="1" x14ac:dyDescent="0.2"/>
  <cols>
    <col min="1" max="1" width="25.42578125" style="468" customWidth="1"/>
    <col min="2" max="2" width="9.5703125" style="533" customWidth="1"/>
    <col min="3" max="9" width="9.5703125" style="468" customWidth="1"/>
    <col min="10" max="17" width="10.42578125" style="687" customWidth="1"/>
    <col min="18" max="56" width="15.28515625" style="687"/>
    <col min="57" max="16384" width="15.28515625" style="468"/>
  </cols>
  <sheetData>
    <row r="1" spans="1:56" ht="15" customHeight="1" x14ac:dyDescent="0.2">
      <c r="A1" s="255" t="s">
        <v>256</v>
      </c>
      <c r="B1" s="465"/>
      <c r="C1" s="466"/>
      <c r="D1" s="466"/>
      <c r="E1" s="467"/>
      <c r="F1" s="467"/>
      <c r="G1" s="467"/>
      <c r="H1" s="467"/>
    </row>
    <row r="2" spans="1:56" ht="15" customHeight="1" x14ac:dyDescent="0.2">
      <c r="A2" s="469"/>
      <c r="B2" s="465"/>
      <c r="C2" s="466"/>
      <c r="D2" s="466"/>
      <c r="E2" s="467"/>
      <c r="F2" s="467"/>
      <c r="G2" s="467"/>
      <c r="H2" s="467"/>
    </row>
    <row r="3" spans="1:56" s="470" customFormat="1" ht="15" customHeight="1" x14ac:dyDescent="0.2">
      <c r="A3" s="466"/>
      <c r="B3" s="465"/>
      <c r="C3" s="466"/>
      <c r="D3" s="466"/>
      <c r="E3" s="466"/>
      <c r="F3" s="466"/>
      <c r="G3" s="747" t="s">
        <v>223</v>
      </c>
      <c r="H3" s="747"/>
      <c r="J3" s="688"/>
      <c r="K3" s="688"/>
      <c r="L3" s="688"/>
      <c r="M3" s="688"/>
      <c r="N3" s="688"/>
      <c r="O3" s="688"/>
      <c r="P3" s="688"/>
      <c r="Q3" s="688"/>
      <c r="R3" s="688"/>
      <c r="S3" s="688"/>
      <c r="T3" s="688"/>
      <c r="U3" s="688"/>
      <c r="V3" s="688"/>
      <c r="W3" s="688"/>
      <c r="X3" s="688"/>
      <c r="Y3" s="688"/>
      <c r="Z3" s="688"/>
      <c r="AA3" s="688"/>
      <c r="AB3" s="688"/>
      <c r="AC3" s="688"/>
      <c r="AD3" s="688"/>
      <c r="AE3" s="688"/>
      <c r="AF3" s="688"/>
      <c r="AG3" s="688"/>
      <c r="AH3" s="688"/>
      <c r="AI3" s="688"/>
      <c r="AJ3" s="688"/>
      <c r="AK3" s="688"/>
      <c r="AL3" s="688"/>
      <c r="AM3" s="688"/>
      <c r="AN3" s="688"/>
      <c r="AO3" s="688"/>
      <c r="AP3" s="688"/>
      <c r="AQ3" s="688"/>
      <c r="AR3" s="688"/>
      <c r="AS3" s="688"/>
      <c r="AT3" s="688"/>
      <c r="AU3" s="688"/>
      <c r="AV3" s="688"/>
      <c r="AW3" s="688"/>
      <c r="AX3" s="688"/>
      <c r="AY3" s="688"/>
      <c r="AZ3" s="688"/>
      <c r="BA3" s="688"/>
      <c r="BB3" s="688"/>
      <c r="BC3" s="688"/>
      <c r="BD3" s="688"/>
    </row>
    <row r="4" spans="1:56" ht="5.0999999999999996" customHeight="1" x14ac:dyDescent="0.2">
      <c r="A4" s="471"/>
      <c r="B4" s="472"/>
      <c r="C4" s="471"/>
      <c r="D4" s="471"/>
      <c r="E4" s="471"/>
      <c r="F4" s="471"/>
      <c r="G4" s="471"/>
      <c r="H4" s="471"/>
    </row>
    <row r="5" spans="1:56" ht="5.0999999999999996" customHeight="1" x14ac:dyDescent="0.2">
      <c r="A5" s="473"/>
      <c r="B5" s="474"/>
      <c r="C5" s="473"/>
      <c r="D5" s="473"/>
      <c r="E5" s="473"/>
      <c r="F5" s="473"/>
      <c r="G5" s="473"/>
      <c r="H5" s="473"/>
    </row>
    <row r="6" spans="1:56" ht="15" customHeight="1" x14ac:dyDescent="0.2">
      <c r="A6" s="475"/>
      <c r="B6" s="476"/>
      <c r="C6" s="477" t="s">
        <v>257</v>
      </c>
      <c r="D6" s="476"/>
      <c r="E6" s="475"/>
      <c r="F6" s="476"/>
      <c r="G6" s="476" t="s">
        <v>221</v>
      </c>
      <c r="H6" s="477"/>
    </row>
    <row r="7" spans="1:56" ht="5.0999999999999996" customHeight="1" x14ac:dyDescent="0.2">
      <c r="A7" s="475"/>
      <c r="B7" s="475"/>
      <c r="C7" s="478"/>
      <c r="D7" s="475"/>
      <c r="E7" s="475"/>
      <c r="F7" s="475"/>
      <c r="G7" s="475"/>
      <c r="H7" s="475"/>
    </row>
    <row r="8" spans="1:56" ht="15" customHeight="1" x14ac:dyDescent="0.2">
      <c r="A8" s="28" t="s">
        <v>258</v>
      </c>
      <c r="B8" s="479" t="s">
        <v>6</v>
      </c>
      <c r="C8" s="479" t="s">
        <v>259</v>
      </c>
      <c r="D8" s="479" t="s">
        <v>260</v>
      </c>
      <c r="E8" s="475"/>
      <c r="F8" s="479" t="s">
        <v>6</v>
      </c>
      <c r="G8" s="479" t="s">
        <v>259</v>
      </c>
      <c r="H8" s="479" t="s">
        <v>260</v>
      </c>
    </row>
    <row r="9" spans="1:56" ht="5.0999999999999996" customHeight="1" x14ac:dyDescent="0.2">
      <c r="A9" s="359"/>
      <c r="B9" s="359"/>
      <c r="C9" s="359"/>
      <c r="D9" s="359"/>
      <c r="E9" s="359"/>
      <c r="F9" s="359"/>
      <c r="G9" s="359"/>
      <c r="H9" s="359"/>
    </row>
    <row r="10" spans="1:56" ht="5.0999999999999996" customHeight="1" x14ac:dyDescent="0.2">
      <c r="A10" s="466"/>
      <c r="B10" s="465"/>
      <c r="C10" s="466"/>
      <c r="D10" s="466"/>
      <c r="E10" s="466"/>
      <c r="F10" s="465"/>
      <c r="G10" s="465"/>
      <c r="H10" s="465"/>
    </row>
    <row r="11" spans="1:56" ht="15.95" hidden="1" customHeight="1" x14ac:dyDescent="0.2">
      <c r="A11" s="480">
        <v>2015</v>
      </c>
      <c r="B11" s="481">
        <f t="shared" ref="B11:B17" si="0">SUM(C11,D11)</f>
        <v>2734.6000000000004</v>
      </c>
      <c r="C11" s="481">
        <v>1687.4</v>
      </c>
      <c r="D11" s="481">
        <v>1047.2</v>
      </c>
      <c r="F11" s="482">
        <f t="shared" ref="F11:F18" si="1">SUM(G11,H11)</f>
        <v>106.89999999999999</v>
      </c>
      <c r="G11" s="482">
        <v>85.1</v>
      </c>
      <c r="H11" s="482">
        <v>21.8</v>
      </c>
      <c r="J11" s="145"/>
      <c r="K11" s="145"/>
      <c r="L11" s="145"/>
    </row>
    <row r="12" spans="1:56" ht="15.95" hidden="1" customHeight="1" x14ac:dyDescent="0.25">
      <c r="A12" s="480">
        <v>2017</v>
      </c>
      <c r="B12" s="481">
        <f t="shared" si="0"/>
        <v>2724.9</v>
      </c>
      <c r="C12" s="481">
        <v>1567.2</v>
      </c>
      <c r="D12" s="481">
        <v>1157.7</v>
      </c>
      <c r="E12" s="483"/>
      <c r="F12" s="482">
        <f t="shared" si="1"/>
        <v>92.2</v>
      </c>
      <c r="G12" s="482">
        <v>75.900000000000006</v>
      </c>
      <c r="H12" s="482">
        <v>16.3</v>
      </c>
      <c r="I12" s="484"/>
      <c r="J12" s="145"/>
      <c r="K12" s="145"/>
      <c r="L12" s="145"/>
      <c r="N12" s="145"/>
      <c r="O12" s="145"/>
      <c r="P12" s="145"/>
    </row>
    <row r="13" spans="1:56" ht="15.95" hidden="1" customHeight="1" x14ac:dyDescent="0.2">
      <c r="A13" s="480">
        <v>2018</v>
      </c>
      <c r="B13" s="481">
        <f t="shared" si="0"/>
        <v>2656.8</v>
      </c>
      <c r="C13" s="481">
        <v>1471.8</v>
      </c>
      <c r="D13" s="481">
        <v>1185</v>
      </c>
      <c r="F13" s="482">
        <f t="shared" si="1"/>
        <v>78.2</v>
      </c>
      <c r="G13" s="482">
        <v>62.4</v>
      </c>
      <c r="H13" s="482">
        <v>15.8</v>
      </c>
      <c r="I13" s="484"/>
      <c r="J13" s="145"/>
      <c r="K13" s="145"/>
      <c r="L13" s="145"/>
      <c r="N13" s="145"/>
      <c r="O13" s="145"/>
      <c r="P13" s="145"/>
    </row>
    <row r="14" spans="1:56" ht="15.95" customHeight="1" x14ac:dyDescent="0.2">
      <c r="A14" s="480">
        <v>2019</v>
      </c>
      <c r="B14" s="481">
        <f t="shared" si="0"/>
        <v>2188.1999999999998</v>
      </c>
      <c r="C14" s="481">
        <v>1473</v>
      </c>
      <c r="D14" s="481">
        <v>715.2</v>
      </c>
      <c r="F14" s="482">
        <f t="shared" si="1"/>
        <v>93.2</v>
      </c>
      <c r="G14" s="482">
        <v>73.400000000000006</v>
      </c>
      <c r="H14" s="482">
        <v>19.8</v>
      </c>
      <c r="I14" s="484"/>
      <c r="J14" s="145"/>
      <c r="K14" s="145"/>
      <c r="L14" s="145"/>
      <c r="N14" s="145"/>
      <c r="O14" s="145"/>
      <c r="P14" s="145"/>
    </row>
    <row r="15" spans="1:56" s="483" customFormat="1" ht="15.95" customHeight="1" x14ac:dyDescent="0.25">
      <c r="A15" s="480">
        <v>2020</v>
      </c>
      <c r="B15" s="481">
        <f t="shared" si="0"/>
        <v>2172.1</v>
      </c>
      <c r="C15" s="481">
        <v>1458.2</v>
      </c>
      <c r="D15" s="481">
        <v>713.9</v>
      </c>
      <c r="E15" s="468"/>
      <c r="F15" s="482">
        <f t="shared" si="1"/>
        <v>90.7</v>
      </c>
      <c r="G15" s="482">
        <v>71.5</v>
      </c>
      <c r="H15" s="482">
        <v>19.2</v>
      </c>
      <c r="I15" s="485"/>
      <c r="J15" s="689"/>
      <c r="K15" s="689"/>
      <c r="L15" s="689"/>
      <c r="M15" s="690"/>
      <c r="N15" s="689"/>
      <c r="O15" s="689"/>
      <c r="P15" s="689"/>
      <c r="Q15" s="690"/>
      <c r="R15" s="690"/>
      <c r="S15" s="690"/>
      <c r="T15" s="690"/>
      <c r="U15" s="690"/>
      <c r="V15" s="690"/>
      <c r="W15" s="690"/>
      <c r="X15" s="690"/>
      <c r="Y15" s="690"/>
      <c r="Z15" s="690"/>
      <c r="AA15" s="690"/>
      <c r="AB15" s="690"/>
      <c r="AC15" s="690"/>
      <c r="AD15" s="690"/>
      <c r="AE15" s="690"/>
      <c r="AF15" s="690"/>
      <c r="AG15" s="690"/>
      <c r="AH15" s="690"/>
      <c r="AI15" s="690"/>
      <c r="AJ15" s="690"/>
      <c r="AK15" s="690"/>
      <c r="AL15" s="690"/>
      <c r="AM15" s="690"/>
      <c r="AN15" s="690"/>
      <c r="AO15" s="690"/>
      <c r="AP15" s="690"/>
      <c r="AQ15" s="690"/>
      <c r="AR15" s="690"/>
      <c r="AS15" s="690"/>
      <c r="AT15" s="690"/>
      <c r="AU15" s="690"/>
      <c r="AV15" s="690"/>
      <c r="AW15" s="690"/>
      <c r="AX15" s="690"/>
      <c r="AY15" s="690"/>
      <c r="AZ15" s="690"/>
      <c r="BA15" s="690"/>
      <c r="BB15" s="690"/>
      <c r="BC15" s="690"/>
      <c r="BD15" s="690"/>
    </row>
    <row r="16" spans="1:56" s="483" customFormat="1" ht="15.95" customHeight="1" x14ac:dyDescent="0.25">
      <c r="A16" s="480">
        <v>2021</v>
      </c>
      <c r="B16" s="481">
        <f>SUM(C16,D16)</f>
        <v>2149.8000000000002</v>
      </c>
      <c r="C16" s="481">
        <v>1442.9</v>
      </c>
      <c r="D16" s="481">
        <v>706.9</v>
      </c>
      <c r="E16" s="468"/>
      <c r="F16" s="482">
        <f t="shared" si="1"/>
        <v>85.399999999999991</v>
      </c>
      <c r="G16" s="482">
        <v>66.099999999999994</v>
      </c>
      <c r="H16" s="482">
        <v>19.3</v>
      </c>
      <c r="I16" s="485"/>
      <c r="J16" s="689"/>
      <c r="K16" s="689"/>
      <c r="L16" s="689"/>
      <c r="M16" s="690"/>
      <c r="N16" s="689"/>
      <c r="O16" s="689"/>
      <c r="P16" s="689"/>
      <c r="Q16" s="690"/>
      <c r="R16" s="690"/>
      <c r="S16" s="690"/>
      <c r="T16" s="690"/>
      <c r="U16" s="690"/>
      <c r="V16" s="690"/>
      <c r="W16" s="690"/>
      <c r="X16" s="690"/>
      <c r="Y16" s="690"/>
      <c r="Z16" s="690"/>
      <c r="AA16" s="690"/>
      <c r="AB16" s="690"/>
      <c r="AC16" s="690"/>
      <c r="AD16" s="690"/>
      <c r="AE16" s="690"/>
      <c r="AF16" s="690"/>
      <c r="AG16" s="690"/>
      <c r="AH16" s="690"/>
      <c r="AI16" s="690"/>
      <c r="AJ16" s="690"/>
      <c r="AK16" s="690"/>
      <c r="AL16" s="690"/>
      <c r="AM16" s="690"/>
      <c r="AN16" s="690"/>
      <c r="AO16" s="690"/>
      <c r="AP16" s="690"/>
      <c r="AQ16" s="690"/>
      <c r="AR16" s="690"/>
      <c r="AS16" s="690"/>
      <c r="AT16" s="690"/>
      <c r="AU16" s="690"/>
      <c r="AV16" s="690"/>
      <c r="AW16" s="690"/>
      <c r="AX16" s="690"/>
      <c r="AY16" s="690"/>
      <c r="AZ16" s="690"/>
      <c r="BA16" s="690"/>
      <c r="BB16" s="690"/>
      <c r="BC16" s="690"/>
      <c r="BD16" s="690"/>
    </row>
    <row r="17" spans="1:56" s="483" customFormat="1" ht="15.95" customHeight="1" x14ac:dyDescent="0.25">
      <c r="A17" s="480">
        <v>2022</v>
      </c>
      <c r="B17" s="481">
        <f t="shared" si="0"/>
        <v>2046.3</v>
      </c>
      <c r="C17" s="481">
        <v>1411.8</v>
      </c>
      <c r="D17" s="481">
        <v>634.5</v>
      </c>
      <c r="E17" s="468"/>
      <c r="F17" s="482">
        <f t="shared" si="1"/>
        <v>77.2</v>
      </c>
      <c r="G17" s="482">
        <v>60.1</v>
      </c>
      <c r="H17" s="482">
        <v>17.100000000000001</v>
      </c>
      <c r="I17" s="485"/>
      <c r="J17" s="689"/>
      <c r="K17" s="689"/>
      <c r="L17" s="689"/>
      <c r="M17" s="690"/>
      <c r="N17" s="689"/>
      <c r="O17" s="689"/>
      <c r="P17" s="689"/>
      <c r="Q17" s="690"/>
      <c r="R17" s="690"/>
      <c r="S17" s="690"/>
      <c r="T17" s="690"/>
      <c r="U17" s="690"/>
      <c r="V17" s="690"/>
      <c r="W17" s="690"/>
      <c r="X17" s="690"/>
      <c r="Y17" s="690"/>
      <c r="Z17" s="690"/>
      <c r="AA17" s="690"/>
      <c r="AB17" s="690"/>
      <c r="AC17" s="690"/>
      <c r="AD17" s="690"/>
      <c r="AE17" s="690"/>
      <c r="AF17" s="690"/>
      <c r="AG17" s="690"/>
      <c r="AH17" s="690"/>
      <c r="AI17" s="690"/>
      <c r="AJ17" s="690"/>
      <c r="AK17" s="690"/>
      <c r="AL17" s="690"/>
      <c r="AM17" s="690"/>
      <c r="AN17" s="690"/>
      <c r="AO17" s="690"/>
      <c r="AP17" s="690"/>
      <c r="AQ17" s="690"/>
      <c r="AR17" s="690"/>
      <c r="AS17" s="690"/>
      <c r="AT17" s="690"/>
      <c r="AU17" s="690"/>
      <c r="AV17" s="690"/>
      <c r="AW17" s="690"/>
      <c r="AX17" s="690"/>
      <c r="AY17" s="690"/>
      <c r="AZ17" s="690"/>
      <c r="BA17" s="690"/>
      <c r="BB17" s="690"/>
      <c r="BC17" s="690"/>
      <c r="BD17" s="690"/>
    </row>
    <row r="18" spans="1:56" s="483" customFormat="1" ht="15.95" customHeight="1" x14ac:dyDescent="0.25">
      <c r="A18" s="486">
        <v>2023</v>
      </c>
      <c r="B18" s="487">
        <f>SUM(C18,D18)</f>
        <v>2039.8539999999998</v>
      </c>
      <c r="C18" s="487">
        <v>1372.5229999999999</v>
      </c>
      <c r="D18" s="487">
        <v>667.33100000000002</v>
      </c>
      <c r="F18" s="488">
        <f t="shared" si="1"/>
        <v>69.087000000000003</v>
      </c>
      <c r="G18" s="488">
        <v>53.555999999999997</v>
      </c>
      <c r="H18" s="488">
        <v>15.531000000000001</v>
      </c>
      <c r="I18" s="485"/>
      <c r="J18" s="689"/>
      <c r="K18" s="689"/>
      <c r="L18" s="689"/>
      <c r="M18" s="690"/>
      <c r="N18" s="689"/>
      <c r="O18" s="689"/>
      <c r="P18" s="689"/>
      <c r="Q18" s="690"/>
      <c r="R18" s="690"/>
      <c r="S18" s="690"/>
      <c r="T18" s="690"/>
      <c r="U18" s="690"/>
      <c r="V18" s="690"/>
      <c r="W18" s="690"/>
      <c r="X18" s="690"/>
      <c r="Y18" s="690"/>
      <c r="Z18" s="690"/>
      <c r="AA18" s="690"/>
      <c r="AB18" s="690"/>
      <c r="AC18" s="690"/>
      <c r="AD18" s="690"/>
      <c r="AE18" s="690"/>
      <c r="AF18" s="690"/>
      <c r="AG18" s="690"/>
      <c r="AH18" s="690"/>
      <c r="AI18" s="690"/>
      <c r="AJ18" s="690"/>
      <c r="AK18" s="690"/>
      <c r="AL18" s="690"/>
      <c r="AM18" s="690"/>
      <c r="AN18" s="690"/>
      <c r="AO18" s="690"/>
      <c r="AP18" s="690"/>
      <c r="AQ18" s="690"/>
      <c r="AR18" s="690"/>
      <c r="AS18" s="690"/>
      <c r="AT18" s="690"/>
      <c r="AU18" s="690"/>
      <c r="AV18" s="690"/>
      <c r="AW18" s="690"/>
      <c r="AX18" s="690"/>
      <c r="AY18" s="690"/>
      <c r="AZ18" s="690"/>
      <c r="BA18" s="690"/>
      <c r="BB18" s="690"/>
      <c r="BC18" s="690"/>
      <c r="BD18" s="690"/>
    </row>
    <row r="19" spans="1:56" ht="4.5" customHeight="1" x14ac:dyDescent="0.2">
      <c r="A19" s="489"/>
      <c r="B19" s="489"/>
      <c r="C19" s="489"/>
      <c r="D19" s="489"/>
      <c r="E19" s="489"/>
      <c r="F19" s="489"/>
      <c r="G19" s="489"/>
      <c r="H19" s="489"/>
    </row>
    <row r="20" spans="1:56" ht="5.0999999999999996" customHeight="1" x14ac:dyDescent="0.2">
      <c r="A20" s="471"/>
      <c r="B20" s="472"/>
      <c r="C20" s="471"/>
      <c r="D20" s="471"/>
      <c r="E20" s="471"/>
      <c r="F20" s="471"/>
      <c r="G20" s="471"/>
      <c r="H20" s="471"/>
    </row>
    <row r="21" spans="1:56" ht="14.25" customHeight="1" x14ac:dyDescent="0.2">
      <c r="A21" s="144" t="s">
        <v>346</v>
      </c>
      <c r="B21" s="490"/>
      <c r="C21" s="490"/>
      <c r="D21" s="490"/>
      <c r="E21" s="144"/>
      <c r="F21" s="490"/>
      <c r="G21" s="490"/>
      <c r="H21" s="490"/>
      <c r="I21" s="144"/>
    </row>
    <row r="22" spans="1:56" ht="15" customHeight="1" x14ac:dyDescent="0.2">
      <c r="B22" s="491"/>
      <c r="C22" s="492"/>
      <c r="D22" s="492"/>
      <c r="E22" s="492"/>
      <c r="F22" s="144"/>
      <c r="G22" s="144"/>
      <c r="H22" s="144"/>
      <c r="I22" s="144"/>
      <c r="J22" s="145"/>
    </row>
    <row r="23" spans="1:56" ht="15" customHeight="1" x14ac:dyDescent="0.25">
      <c r="A23" s="255" t="s">
        <v>261</v>
      </c>
      <c r="B23" s="491"/>
      <c r="C23" s="492"/>
      <c r="D23" s="492"/>
      <c r="E23" s="492"/>
      <c r="F23" s="493"/>
      <c r="G23" s="493"/>
      <c r="H23" s="493"/>
    </row>
    <row r="24" spans="1:56" ht="15" customHeight="1" x14ac:dyDescent="0.25">
      <c r="A24" s="494"/>
      <c r="B24" s="491"/>
      <c r="C24" s="492"/>
      <c r="D24" s="492"/>
      <c r="E24" s="492"/>
      <c r="F24" s="493"/>
      <c r="G24" s="493"/>
      <c r="H24" s="493"/>
    </row>
    <row r="25" spans="1:56" ht="5.0999999999999996" customHeight="1" x14ac:dyDescent="0.25">
      <c r="A25" s="495"/>
      <c r="B25" s="496"/>
      <c r="C25" s="493"/>
      <c r="D25" s="493"/>
      <c r="E25" s="493"/>
      <c r="F25" s="493"/>
      <c r="G25" s="493"/>
      <c r="H25" s="493"/>
    </row>
    <row r="26" spans="1:56" ht="5.0999999999999996" customHeight="1" x14ac:dyDescent="0.2">
      <c r="A26" s="497"/>
      <c r="B26" s="498"/>
      <c r="C26" s="497"/>
      <c r="D26" s="497"/>
      <c r="E26" s="497"/>
      <c r="F26" s="497"/>
      <c r="G26" s="497"/>
      <c r="H26" s="497"/>
    </row>
    <row r="27" spans="1:56" ht="15" customHeight="1" x14ac:dyDescent="0.2">
      <c r="A27" s="266" t="s">
        <v>5</v>
      </c>
      <c r="B27" s="358"/>
      <c r="C27" s="358" t="s">
        <v>192</v>
      </c>
      <c r="D27" s="224">
        <v>2019</v>
      </c>
      <c r="E27" s="224">
        <v>2020</v>
      </c>
      <c r="F27" s="224">
        <v>2021</v>
      </c>
      <c r="G27" s="224">
        <v>2022</v>
      </c>
      <c r="H27" s="499">
        <v>2023</v>
      </c>
    </row>
    <row r="28" spans="1:56" ht="5.0999999999999996" customHeight="1" x14ac:dyDescent="0.2">
      <c r="A28" s="359"/>
      <c r="B28" s="359"/>
      <c r="C28" s="359"/>
      <c r="D28" s="359"/>
      <c r="E28" s="359"/>
      <c r="F28" s="359"/>
      <c r="G28" s="359"/>
      <c r="H28" s="359"/>
    </row>
    <row r="29" spans="1:56" ht="5.0999999999999996" customHeight="1" x14ac:dyDescent="0.2">
      <c r="A29" s="500"/>
      <c r="B29" s="501"/>
      <c r="C29" s="501"/>
      <c r="D29" s="500"/>
      <c r="E29" s="500"/>
      <c r="F29" s="500"/>
      <c r="G29" s="500"/>
      <c r="H29" s="500"/>
    </row>
    <row r="30" spans="1:56" ht="17.100000000000001" customHeight="1" x14ac:dyDescent="0.2">
      <c r="A30" s="480" t="s">
        <v>262</v>
      </c>
      <c r="B30" s="502"/>
      <c r="C30" s="502" t="s">
        <v>197</v>
      </c>
      <c r="D30" s="503">
        <v>849.3</v>
      </c>
      <c r="E30" s="503">
        <v>871.7</v>
      </c>
      <c r="F30" s="503">
        <v>842.7</v>
      </c>
      <c r="G30" s="503">
        <v>852.8</v>
      </c>
      <c r="H30" s="503">
        <v>2271</v>
      </c>
      <c r="I30" s="653">
        <f>H30*100/G30</f>
        <v>266.29924953095684</v>
      </c>
    </row>
    <row r="31" spans="1:56" ht="17.100000000000001" customHeight="1" x14ac:dyDescent="0.2">
      <c r="A31" s="480" t="s">
        <v>263</v>
      </c>
      <c r="B31" s="502"/>
      <c r="C31" s="502"/>
      <c r="D31" s="503">
        <v>91.5</v>
      </c>
      <c r="E31" s="503">
        <v>92.8</v>
      </c>
      <c r="F31" s="503">
        <v>89.2</v>
      </c>
      <c r="G31" s="503">
        <v>91.5</v>
      </c>
      <c r="H31" s="503">
        <v>89.447999999999993</v>
      </c>
      <c r="I31" s="503">
        <f t="shared" ref="I31:I35" si="2">H31*100/G31</f>
        <v>97.75737704918032</v>
      </c>
    </row>
    <row r="32" spans="1:56" ht="17.100000000000001" customHeight="1" x14ac:dyDescent="0.2">
      <c r="A32" s="480" t="s">
        <v>264</v>
      </c>
      <c r="B32" s="502"/>
      <c r="C32" s="502" t="s">
        <v>194</v>
      </c>
      <c r="D32" s="503">
        <v>30.3</v>
      </c>
      <c r="E32" s="503">
        <v>32.6</v>
      </c>
      <c r="F32" s="503">
        <v>30.9</v>
      </c>
      <c r="G32" s="503">
        <v>31.2</v>
      </c>
      <c r="H32" s="503">
        <v>29</v>
      </c>
      <c r="I32" s="503">
        <f t="shared" si="2"/>
        <v>92.948717948717956</v>
      </c>
    </row>
    <row r="33" spans="1:56" ht="17.100000000000001" customHeight="1" x14ac:dyDescent="0.2">
      <c r="A33" s="480" t="s">
        <v>263</v>
      </c>
      <c r="B33" s="502"/>
      <c r="C33" s="502"/>
      <c r="D33" s="503">
        <v>2.8</v>
      </c>
      <c r="E33" s="503">
        <v>2.9</v>
      </c>
      <c r="F33" s="503">
        <v>2.8</v>
      </c>
      <c r="G33" s="503">
        <v>2.7</v>
      </c>
      <c r="H33" s="503">
        <v>2.5</v>
      </c>
      <c r="I33" s="503">
        <f t="shared" si="2"/>
        <v>92.592592592592581</v>
      </c>
    </row>
    <row r="34" spans="1:56" s="483" customFormat="1" ht="17.100000000000001" customHeight="1" x14ac:dyDescent="0.25">
      <c r="A34" s="504" t="s">
        <v>265</v>
      </c>
      <c r="B34" s="505"/>
      <c r="C34" s="505" t="s">
        <v>199</v>
      </c>
      <c r="D34" s="506">
        <f t="shared" ref="D34:H35" si="3">D32*1000/D30</f>
        <v>35.676439420699403</v>
      </c>
      <c r="E34" s="506">
        <f t="shared" si="3"/>
        <v>37.398187449810713</v>
      </c>
      <c r="F34" s="506">
        <f t="shared" si="3"/>
        <v>36.667853328586681</v>
      </c>
      <c r="G34" s="506">
        <f t="shared" si="3"/>
        <v>36.585365853658537</v>
      </c>
      <c r="H34" s="503">
        <f t="shared" si="3"/>
        <v>12.769704975781593</v>
      </c>
      <c r="I34" s="653">
        <f t="shared" si="2"/>
        <v>34.903860267136352</v>
      </c>
      <c r="J34" s="690"/>
      <c r="K34" s="690"/>
      <c r="L34" s="690"/>
      <c r="M34" s="690"/>
      <c r="N34" s="690"/>
      <c r="O34" s="690"/>
      <c r="P34" s="690"/>
      <c r="Q34" s="690"/>
      <c r="R34" s="690"/>
      <c r="S34" s="690"/>
      <c r="T34" s="690"/>
      <c r="U34" s="690"/>
      <c r="V34" s="690"/>
      <c r="W34" s="690"/>
      <c r="X34" s="690"/>
      <c r="Y34" s="690"/>
      <c r="Z34" s="690"/>
      <c r="AA34" s="690"/>
      <c r="AB34" s="690"/>
      <c r="AC34" s="690"/>
      <c r="AD34" s="690"/>
      <c r="AE34" s="690"/>
      <c r="AF34" s="690"/>
      <c r="AG34" s="690"/>
      <c r="AH34" s="690"/>
      <c r="AI34" s="690"/>
      <c r="AJ34" s="690"/>
      <c r="AK34" s="690"/>
      <c r="AL34" s="690"/>
      <c r="AM34" s="690"/>
      <c r="AN34" s="690"/>
      <c r="AO34" s="690"/>
      <c r="AP34" s="690"/>
      <c r="AQ34" s="690"/>
      <c r="AR34" s="690"/>
      <c r="AS34" s="690"/>
      <c r="AT34" s="690"/>
      <c r="AU34" s="690"/>
      <c r="AV34" s="690"/>
      <c r="AW34" s="690"/>
      <c r="AX34" s="690"/>
      <c r="AY34" s="690"/>
      <c r="AZ34" s="690"/>
      <c r="BA34" s="690"/>
      <c r="BB34" s="690"/>
      <c r="BC34" s="690"/>
      <c r="BD34" s="690"/>
    </row>
    <row r="35" spans="1:56" ht="17.100000000000001" customHeight="1" x14ac:dyDescent="0.2">
      <c r="A35" s="480" t="s">
        <v>263</v>
      </c>
      <c r="B35" s="507"/>
      <c r="C35" s="507"/>
      <c r="D35" s="506">
        <f t="shared" si="3"/>
        <v>30.601092896174862</v>
      </c>
      <c r="E35" s="506">
        <f t="shared" si="3"/>
        <v>31.25</v>
      </c>
      <c r="F35" s="506">
        <f t="shared" si="3"/>
        <v>31.390134529147982</v>
      </c>
      <c r="G35" s="506">
        <f t="shared" si="3"/>
        <v>29.508196721311474</v>
      </c>
      <c r="H35" s="506">
        <f t="shared" si="3"/>
        <v>27.94919953492532</v>
      </c>
      <c r="I35" s="503">
        <f t="shared" si="2"/>
        <v>94.716731757246919</v>
      </c>
    </row>
    <row r="36" spans="1:56" ht="5.0999999999999996" customHeight="1" x14ac:dyDescent="0.2">
      <c r="A36" s="489"/>
      <c r="B36" s="489"/>
      <c r="C36" s="489"/>
      <c r="D36" s="489"/>
      <c r="E36" s="489"/>
      <c r="F36" s="489"/>
      <c r="G36" s="489"/>
      <c r="H36" s="489"/>
    </row>
    <row r="37" spans="1:56" ht="5.0999999999999996" customHeight="1" x14ac:dyDescent="0.2">
      <c r="A37" s="508"/>
      <c r="B37" s="472"/>
      <c r="C37" s="508"/>
      <c r="D37" s="508"/>
      <c r="E37" s="508"/>
      <c r="F37" s="508"/>
      <c r="G37" s="508"/>
      <c r="H37" s="508"/>
    </row>
    <row r="38" spans="1:56" ht="15" customHeight="1" x14ac:dyDescent="0.2">
      <c r="A38" s="320" t="s">
        <v>346</v>
      </c>
      <c r="B38" s="472"/>
      <c r="C38" s="471"/>
      <c r="D38" s="471"/>
      <c r="E38" s="471"/>
      <c r="F38" s="471"/>
      <c r="G38" s="471"/>
      <c r="H38" s="471"/>
    </row>
    <row r="39" spans="1:56" ht="15" customHeight="1" x14ac:dyDescent="0.2">
      <c r="A39" s="320"/>
      <c r="B39" s="472"/>
      <c r="C39" s="471"/>
      <c r="D39" s="471"/>
      <c r="E39" s="471"/>
      <c r="F39" s="471"/>
      <c r="G39" s="471"/>
      <c r="H39" s="471"/>
    </row>
    <row r="40" spans="1:56" s="144" customFormat="1" ht="15" customHeight="1" x14ac:dyDescent="0.2">
      <c r="A40" s="255" t="s">
        <v>266</v>
      </c>
      <c r="B40" s="510"/>
      <c r="C40" s="467"/>
      <c r="D40" s="467"/>
      <c r="E40" s="467"/>
      <c r="F40" s="467"/>
      <c r="G40" s="467"/>
      <c r="H40" s="467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</row>
    <row r="41" spans="1:56" s="144" customFormat="1" ht="15" customHeight="1" x14ac:dyDescent="0.2">
      <c r="A41" s="486"/>
      <c r="B41" s="465"/>
      <c r="C41" s="466"/>
      <c r="D41" s="467"/>
      <c r="E41" s="467"/>
      <c r="F41" s="467"/>
      <c r="G41" s="467"/>
      <c r="H41" s="467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</row>
    <row r="42" spans="1:56" s="144" customFormat="1" ht="5.0999999999999996" customHeight="1" x14ac:dyDescent="0.2">
      <c r="A42" s="511"/>
      <c r="B42" s="465"/>
      <c r="C42" s="466"/>
      <c r="D42" s="511"/>
      <c r="E42" s="465"/>
      <c r="F42" s="466"/>
      <c r="G42" s="511"/>
      <c r="H42" s="46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</row>
    <row r="43" spans="1:56" s="144" customFormat="1" ht="5.0999999999999996" customHeight="1" x14ac:dyDescent="0.2">
      <c r="A43" s="512"/>
      <c r="B43" s="474"/>
      <c r="C43" s="513"/>
      <c r="D43" s="512"/>
      <c r="E43" s="474"/>
      <c r="F43" s="513"/>
      <c r="G43" s="512"/>
      <c r="H43" s="474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</row>
    <row r="44" spans="1:56" s="144" customFormat="1" ht="15" customHeight="1" x14ac:dyDescent="0.2">
      <c r="A44" s="266" t="s">
        <v>5</v>
      </c>
      <c r="B44" s="358"/>
      <c r="C44" s="358" t="s">
        <v>192</v>
      </c>
      <c r="D44" s="514">
        <v>2019</v>
      </c>
      <c r="E44" s="514">
        <v>2020</v>
      </c>
      <c r="F44" s="514">
        <v>2021</v>
      </c>
      <c r="G44" s="514">
        <v>2022</v>
      </c>
      <c r="H44" s="499">
        <v>2023</v>
      </c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</row>
    <row r="45" spans="1:56" s="144" customFormat="1" ht="5.0999999999999996" customHeight="1" x14ac:dyDescent="0.2">
      <c r="A45" s="359"/>
      <c r="B45" s="359"/>
      <c r="C45" s="359"/>
      <c r="D45" s="515"/>
      <c r="E45" s="515"/>
      <c r="F45" s="515"/>
      <c r="G45" s="515"/>
      <c r="H45" s="359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</row>
    <row r="46" spans="1:56" s="144" customFormat="1" ht="5.0999999999999996" customHeight="1" x14ac:dyDescent="0.2">
      <c r="A46" s="500"/>
      <c r="B46" s="501"/>
      <c r="C46" s="501"/>
      <c r="D46" s="516"/>
      <c r="E46" s="517"/>
      <c r="F46" s="517"/>
      <c r="G46" s="517"/>
      <c r="H46" s="501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</row>
    <row r="47" spans="1:56" s="144" customFormat="1" ht="17.100000000000001" customHeight="1" x14ac:dyDescent="0.2">
      <c r="A47" s="518" t="s">
        <v>267</v>
      </c>
      <c r="B47" s="479"/>
      <c r="C47" s="479"/>
      <c r="D47" s="519"/>
      <c r="E47" s="520"/>
      <c r="F47" s="520"/>
      <c r="G47" s="520"/>
      <c r="H47" s="47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</row>
    <row r="48" spans="1:56" s="144" customFormat="1" ht="17.100000000000001" customHeight="1" x14ac:dyDescent="0.2">
      <c r="A48" s="518" t="s">
        <v>268</v>
      </c>
      <c r="B48" s="478"/>
      <c r="C48" s="478" t="s">
        <v>269</v>
      </c>
      <c r="D48" s="519">
        <v>204.9</v>
      </c>
      <c r="E48" s="519">
        <v>212.9</v>
      </c>
      <c r="F48" s="519">
        <v>221.2</v>
      </c>
      <c r="G48" s="519">
        <v>201.7</v>
      </c>
      <c r="H48" s="521">
        <v>231.36699999999999</v>
      </c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</row>
    <row r="49" spans="1:56" s="144" customFormat="1" ht="5.0999999999999996" customHeight="1" x14ac:dyDescent="0.2">
      <c r="A49" s="511"/>
      <c r="B49" s="465"/>
      <c r="C49" s="465"/>
      <c r="D49" s="522"/>
      <c r="E49" s="523"/>
      <c r="F49" s="523"/>
      <c r="G49" s="523"/>
      <c r="H49" s="467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</row>
    <row r="50" spans="1:56" s="144" customFormat="1" ht="17.100000000000001" customHeight="1" x14ac:dyDescent="0.2">
      <c r="A50" s="518" t="s">
        <v>193</v>
      </c>
      <c r="B50" s="478"/>
      <c r="C50" s="478" t="s">
        <v>204</v>
      </c>
      <c r="D50" s="524"/>
      <c r="E50" s="524"/>
      <c r="F50" s="524"/>
      <c r="G50" s="524"/>
      <c r="H50" s="52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</row>
    <row r="51" spans="1:56" s="144" customFormat="1" ht="17.100000000000001" customHeight="1" x14ac:dyDescent="0.2">
      <c r="A51" s="480" t="s">
        <v>270</v>
      </c>
      <c r="B51" s="502"/>
      <c r="C51" s="502" t="s">
        <v>194</v>
      </c>
      <c r="D51" s="526">
        <v>9.9</v>
      </c>
      <c r="E51" s="370">
        <v>7.8</v>
      </c>
      <c r="F51" s="370">
        <v>10.5</v>
      </c>
      <c r="G51" s="370">
        <v>9.1999999999999993</v>
      </c>
      <c r="H51" s="481">
        <v>6.6859999999999999</v>
      </c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</row>
    <row r="52" spans="1:56" s="144" customFormat="1" ht="17.100000000000001" customHeight="1" x14ac:dyDescent="0.2">
      <c r="A52" s="480" t="s">
        <v>271</v>
      </c>
      <c r="B52" s="502"/>
      <c r="C52" s="502" t="s">
        <v>272</v>
      </c>
      <c r="D52" s="526">
        <v>148.19999999999999</v>
      </c>
      <c r="E52" s="526">
        <v>121.6</v>
      </c>
      <c r="F52" s="526">
        <v>164.9</v>
      </c>
      <c r="G52" s="526">
        <v>148.5</v>
      </c>
      <c r="H52" s="527">
        <v>113.96</v>
      </c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</row>
    <row r="53" spans="1:56" s="144" customFormat="1" ht="17.100000000000001" customHeight="1" x14ac:dyDescent="0.2">
      <c r="A53" s="518" t="s">
        <v>273</v>
      </c>
      <c r="B53" s="478"/>
      <c r="C53" s="478"/>
      <c r="D53" s="519"/>
      <c r="E53" s="519"/>
      <c r="F53" s="519"/>
      <c r="G53" s="519"/>
      <c r="H53" s="521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</row>
    <row r="54" spans="1:56" s="144" customFormat="1" ht="5.0999999999999996" customHeight="1" x14ac:dyDescent="0.2">
      <c r="A54" s="511"/>
      <c r="B54" s="465"/>
      <c r="C54" s="465"/>
      <c r="D54" s="528"/>
      <c r="E54" s="523"/>
      <c r="F54" s="523"/>
      <c r="G54" s="523"/>
      <c r="H54" s="467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</row>
    <row r="55" spans="1:56" s="144" customFormat="1" ht="17.100000000000001" customHeight="1" x14ac:dyDescent="0.2">
      <c r="A55" s="518" t="s">
        <v>67</v>
      </c>
      <c r="B55" s="478"/>
      <c r="C55" s="478" t="s">
        <v>199</v>
      </c>
      <c r="D55" s="529">
        <v>49.7</v>
      </c>
      <c r="E55" s="529">
        <v>36.799999999999997</v>
      </c>
      <c r="F55" s="529">
        <v>47.6</v>
      </c>
      <c r="G55" s="529">
        <v>44.3</v>
      </c>
      <c r="H55" s="530">
        <v>28.9</v>
      </c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</row>
    <row r="56" spans="1:56" s="144" customFormat="1" ht="5.0999999999999996" customHeight="1" x14ac:dyDescent="0.2">
      <c r="A56" s="489"/>
      <c r="B56" s="489"/>
      <c r="C56" s="489"/>
      <c r="D56" s="489"/>
      <c r="E56" s="489"/>
      <c r="F56" s="489"/>
      <c r="G56" s="489"/>
      <c r="H56" s="489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</row>
    <row r="57" spans="1:56" s="144" customFormat="1" ht="5.0999999999999996" customHeight="1" x14ac:dyDescent="0.2">
      <c r="A57" s="471"/>
      <c r="B57" s="472"/>
      <c r="C57" s="471"/>
      <c r="D57" s="471"/>
      <c r="E57" s="471"/>
      <c r="F57" s="471"/>
      <c r="G57" s="471"/>
      <c r="H57" s="471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</row>
    <row r="58" spans="1:56" s="144" customFormat="1" ht="12.95" customHeight="1" x14ac:dyDescent="0.2">
      <c r="A58" s="509" t="s">
        <v>274</v>
      </c>
      <c r="B58" s="472"/>
      <c r="C58" s="471"/>
      <c r="D58" s="471"/>
      <c r="E58" s="471"/>
      <c r="F58" s="471"/>
      <c r="G58" s="471"/>
      <c r="H58" s="471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</row>
    <row r="59" spans="1:56" s="144" customFormat="1" ht="12.95" customHeight="1" x14ac:dyDescent="0.2">
      <c r="A59" s="320" t="s">
        <v>346</v>
      </c>
      <c r="B59" s="472"/>
      <c r="C59" s="471"/>
      <c r="D59" s="471"/>
      <c r="E59" s="471"/>
      <c r="F59" s="471"/>
      <c r="G59" s="471"/>
      <c r="H59" s="471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</row>
    <row r="60" spans="1:56" s="144" customFormat="1" ht="12.95" customHeight="1" x14ac:dyDescent="0.2">
      <c r="A60" s="509"/>
      <c r="B60" s="472"/>
      <c r="C60" s="471"/>
      <c r="D60" s="471"/>
      <c r="E60" s="471"/>
      <c r="F60" s="471"/>
      <c r="G60" s="471"/>
      <c r="H60" s="471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</row>
    <row r="61" spans="1:56" s="144" customFormat="1" ht="12.2" customHeight="1" x14ac:dyDescent="0.2"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</row>
    <row r="62" spans="1:56" s="144" customFormat="1" ht="12.2" customHeight="1" x14ac:dyDescent="0.2"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</row>
    <row r="63" spans="1:56" ht="12.2" customHeight="1" x14ac:dyDescent="0.2">
      <c r="A63" s="531"/>
      <c r="B63" s="532"/>
      <c r="C63" s="531"/>
      <c r="D63" s="531"/>
      <c r="E63" s="531"/>
      <c r="F63" s="531"/>
      <c r="G63" s="531"/>
      <c r="H63" s="531"/>
    </row>
    <row r="64" spans="1:56" ht="12.2" customHeight="1" x14ac:dyDescent="0.2">
      <c r="A64" s="531"/>
      <c r="B64" s="532"/>
      <c r="C64" s="531"/>
      <c r="D64" s="531"/>
      <c r="E64" s="531"/>
      <c r="F64" s="531"/>
      <c r="G64" s="531"/>
      <c r="H64" s="531"/>
    </row>
    <row r="65" spans="1:8" ht="12.2" customHeight="1" x14ac:dyDescent="0.2">
      <c r="A65" s="531"/>
      <c r="B65" s="532"/>
      <c r="C65" s="531"/>
      <c r="D65" s="531"/>
      <c r="E65" s="531"/>
      <c r="F65" s="531"/>
      <c r="G65" s="531"/>
      <c r="H65" s="531"/>
    </row>
    <row r="66" spans="1:8" ht="12.2" customHeight="1" x14ac:dyDescent="0.2">
      <c r="A66" s="531"/>
      <c r="B66" s="532"/>
      <c r="C66" s="531"/>
      <c r="D66" s="531"/>
      <c r="E66" s="531"/>
      <c r="F66" s="531"/>
      <c r="G66" s="531"/>
      <c r="H66" s="531"/>
    </row>
    <row r="67" spans="1:8" ht="12.2" customHeight="1" x14ac:dyDescent="0.2">
      <c r="A67" s="531"/>
      <c r="B67" s="532"/>
      <c r="C67" s="531"/>
      <c r="D67" s="531"/>
      <c r="E67" s="531"/>
      <c r="F67" s="531"/>
      <c r="G67" s="531"/>
      <c r="H67" s="531"/>
    </row>
    <row r="68" spans="1:8" ht="12.2" customHeight="1" x14ac:dyDescent="0.2">
      <c r="A68" s="531"/>
      <c r="B68" s="532"/>
      <c r="C68" s="531"/>
      <c r="D68" s="531"/>
      <c r="E68" s="531"/>
      <c r="F68" s="531"/>
      <c r="G68" s="531"/>
      <c r="H68" s="531"/>
    </row>
    <row r="69" spans="1:8" ht="12.2" customHeight="1" x14ac:dyDescent="0.2">
      <c r="A69" s="531"/>
      <c r="B69" s="532"/>
      <c r="C69" s="531"/>
      <c r="D69" s="531"/>
      <c r="E69" s="531"/>
      <c r="F69" s="531"/>
      <c r="G69" s="531"/>
      <c r="H69" s="531"/>
    </row>
    <row r="70" spans="1:8" ht="12.2" customHeight="1" x14ac:dyDescent="0.2">
      <c r="A70" s="531"/>
      <c r="B70" s="532"/>
      <c r="C70" s="531"/>
      <c r="D70" s="531"/>
      <c r="E70" s="531"/>
      <c r="F70" s="531"/>
      <c r="G70" s="531"/>
      <c r="H70" s="531"/>
    </row>
    <row r="71" spans="1:8" ht="12.2" customHeight="1" x14ac:dyDescent="0.2">
      <c r="A71" s="531"/>
      <c r="B71" s="532"/>
      <c r="C71" s="531"/>
      <c r="D71" s="531"/>
      <c r="E71" s="531"/>
      <c r="F71" s="531"/>
      <c r="G71" s="531"/>
      <c r="H71" s="531"/>
    </row>
  </sheetData>
  <mergeCells count="1">
    <mergeCell ref="G3:H3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M45"/>
  <sheetViews>
    <sheetView showGridLines="0" zoomScaleNormal="100" workbookViewId="0">
      <selection activeCell="J24" sqref="J24"/>
    </sheetView>
  </sheetViews>
  <sheetFormatPr baseColWidth="10" defaultColWidth="9.42578125" defaultRowHeight="12.2" customHeight="1" x14ac:dyDescent="0.25"/>
  <cols>
    <col min="1" max="1" width="32.5703125" style="580" customWidth="1"/>
    <col min="2" max="2" width="6.42578125" style="610" customWidth="1"/>
    <col min="3" max="3" width="10.42578125" style="563" hidden="1" customWidth="1"/>
    <col min="4" max="4" width="10.7109375" style="563" hidden="1" customWidth="1"/>
    <col min="5" max="5" width="10.7109375" style="562" hidden="1" customWidth="1"/>
    <col min="6" max="6" width="10.7109375" style="562" customWidth="1"/>
    <col min="7" max="9" width="10.7109375" style="563" customWidth="1"/>
    <col min="10" max="14" width="10.42578125" style="563" customWidth="1"/>
    <col min="15" max="16384" width="9.42578125" style="563"/>
  </cols>
  <sheetData>
    <row r="1" spans="1:10" ht="15" customHeight="1" x14ac:dyDescent="0.2">
      <c r="A1" s="239" t="s">
        <v>300</v>
      </c>
      <c r="B1" s="560"/>
      <c r="C1" s="561"/>
      <c r="D1" s="561"/>
    </row>
    <row r="2" spans="1:10" ht="15" customHeight="1" x14ac:dyDescent="0.2">
      <c r="A2" s="564"/>
      <c r="B2" s="560"/>
      <c r="C2" s="561"/>
      <c r="D2" s="561"/>
    </row>
    <row r="3" spans="1:10" ht="15" customHeight="1" x14ac:dyDescent="0.2">
      <c r="A3" s="565"/>
      <c r="B3" s="560"/>
      <c r="C3" s="561"/>
      <c r="D3" s="561"/>
    </row>
    <row r="4" spans="1:10" ht="5.0999999999999996" customHeight="1" x14ac:dyDescent="0.2">
      <c r="A4" s="566"/>
      <c r="B4" s="567"/>
      <c r="C4" s="568"/>
      <c r="D4" s="568"/>
      <c r="E4" s="569"/>
      <c r="F4" s="569"/>
      <c r="G4" s="568"/>
      <c r="H4" s="568"/>
      <c r="I4" s="568"/>
    </row>
    <row r="5" spans="1:10" ht="5.0999999999999996" customHeight="1" x14ac:dyDescent="0.2">
      <c r="A5" s="570"/>
      <c r="B5" s="571"/>
      <c r="C5" s="572"/>
      <c r="D5" s="572"/>
      <c r="E5" s="573"/>
      <c r="F5" s="573"/>
      <c r="G5" s="572"/>
      <c r="H5" s="572"/>
      <c r="I5" s="572"/>
    </row>
    <row r="6" spans="1:10" ht="15" customHeight="1" x14ac:dyDescent="0.2">
      <c r="A6" s="266" t="s">
        <v>5</v>
      </c>
      <c r="B6" s="358" t="s">
        <v>192</v>
      </c>
      <c r="C6" s="224">
        <v>2015</v>
      </c>
      <c r="D6" s="224">
        <v>2017</v>
      </c>
      <c r="E6" s="224">
        <v>2018</v>
      </c>
      <c r="F6" s="224">
        <v>2019</v>
      </c>
      <c r="G6" s="224">
        <v>2020</v>
      </c>
      <c r="H6" s="224">
        <v>2021</v>
      </c>
      <c r="I6" s="224">
        <v>2022</v>
      </c>
      <c r="J6" s="499">
        <v>2023</v>
      </c>
    </row>
    <row r="7" spans="1:10" ht="5.0999999999999996" customHeight="1" x14ac:dyDescent="0.2">
      <c r="A7" s="541"/>
      <c r="B7" s="541"/>
      <c r="C7" s="541"/>
      <c r="D7" s="541"/>
      <c r="E7" s="541"/>
      <c r="F7" s="541"/>
      <c r="G7" s="541"/>
      <c r="H7" s="541"/>
      <c r="I7" s="541"/>
      <c r="J7" s="541"/>
    </row>
    <row r="8" spans="1:10" ht="5.0999999999999996" customHeight="1" x14ac:dyDescent="0.2">
      <c r="A8" s="574"/>
      <c r="B8" s="575"/>
      <c r="C8" s="574"/>
      <c r="D8" s="574"/>
      <c r="E8" s="574"/>
      <c r="F8" s="574"/>
      <c r="G8" s="574"/>
      <c r="H8" s="574"/>
      <c r="I8" s="574"/>
      <c r="J8" s="574"/>
    </row>
    <row r="9" spans="1:10" s="580" customFormat="1" ht="30.2" customHeight="1" x14ac:dyDescent="0.25">
      <c r="A9" s="576" t="s">
        <v>301</v>
      </c>
      <c r="B9" s="577" t="s">
        <v>302</v>
      </c>
      <c r="C9" s="578">
        <v>20.3</v>
      </c>
      <c r="D9" s="579">
        <v>17.399999999999999</v>
      </c>
      <c r="E9" s="579">
        <v>15.4</v>
      </c>
      <c r="F9" s="579">
        <v>13.3</v>
      </c>
      <c r="G9" s="579">
        <v>12.615</v>
      </c>
      <c r="H9" s="579">
        <v>21</v>
      </c>
      <c r="I9" s="579">
        <v>9.1</v>
      </c>
      <c r="J9" s="579">
        <v>8.3130000000000006</v>
      </c>
    </row>
    <row r="10" spans="1:10" ht="5.0999999999999996" customHeight="1" x14ac:dyDescent="0.2">
      <c r="A10" s="574"/>
      <c r="B10" s="575"/>
      <c r="C10" s="574"/>
      <c r="D10" s="574"/>
      <c r="E10" s="574"/>
      <c r="F10" s="574"/>
      <c r="G10" s="574"/>
      <c r="H10" s="574"/>
      <c r="I10" s="574"/>
      <c r="J10" s="574"/>
    </row>
    <row r="11" spans="1:10" s="584" customFormat="1" ht="30.2" customHeight="1" x14ac:dyDescent="0.2">
      <c r="A11" s="581" t="s">
        <v>303</v>
      </c>
      <c r="B11" s="577" t="s">
        <v>235</v>
      </c>
      <c r="C11" s="582">
        <v>46.4</v>
      </c>
      <c r="D11" s="582">
        <v>43.1</v>
      </c>
      <c r="E11" s="583">
        <v>36.799999999999997</v>
      </c>
      <c r="F11" s="583">
        <v>31.8</v>
      </c>
      <c r="G11" s="583">
        <v>29.552</v>
      </c>
      <c r="H11" s="583">
        <v>27.1</v>
      </c>
      <c r="I11" s="583">
        <v>22.6</v>
      </c>
      <c r="J11" s="583">
        <v>21.6</v>
      </c>
    </row>
    <row r="12" spans="1:10" s="589" customFormat="1" ht="30.2" customHeight="1" x14ac:dyDescent="0.2">
      <c r="A12" s="585" t="s">
        <v>304</v>
      </c>
      <c r="B12" s="560"/>
      <c r="C12" s="586"/>
      <c r="D12" s="587"/>
      <c r="E12" s="588"/>
      <c r="F12" s="588"/>
    </row>
    <row r="13" spans="1:10" ht="30.2" customHeight="1" x14ac:dyDescent="0.2">
      <c r="A13" s="585" t="s">
        <v>305</v>
      </c>
      <c r="B13" s="560" t="s">
        <v>235</v>
      </c>
      <c r="C13" s="590">
        <v>3.2</v>
      </c>
      <c r="D13" s="591">
        <v>2.6</v>
      </c>
      <c r="E13" s="592">
        <v>2.5</v>
      </c>
      <c r="F13" s="592">
        <v>2.1</v>
      </c>
      <c r="G13" s="591">
        <v>1.95</v>
      </c>
      <c r="H13" s="591">
        <v>2</v>
      </c>
      <c r="I13" s="591">
        <v>1.5</v>
      </c>
      <c r="J13" s="591">
        <v>1.411</v>
      </c>
    </row>
    <row r="14" spans="1:10" ht="30.2" customHeight="1" x14ac:dyDescent="0.2">
      <c r="A14" s="585" t="s">
        <v>306</v>
      </c>
      <c r="B14" s="560" t="s">
        <v>235</v>
      </c>
      <c r="C14" s="590">
        <v>20.8</v>
      </c>
      <c r="D14" s="591">
        <v>17.600000000000001</v>
      </c>
      <c r="E14" s="591">
        <v>16.04</v>
      </c>
      <c r="F14" s="591">
        <v>14.9</v>
      </c>
      <c r="G14" s="591">
        <v>13.693</v>
      </c>
      <c r="H14" s="591">
        <v>11.4</v>
      </c>
      <c r="I14" s="591">
        <v>11</v>
      </c>
      <c r="J14" s="591">
        <v>10.901999999999999</v>
      </c>
    </row>
    <row r="15" spans="1:10" ht="30.2" customHeight="1" x14ac:dyDescent="0.2">
      <c r="A15" s="585" t="s">
        <v>307</v>
      </c>
      <c r="B15" s="560" t="s">
        <v>302</v>
      </c>
      <c r="C15" s="593">
        <v>0.3</v>
      </c>
      <c r="D15" s="594">
        <v>0.2</v>
      </c>
      <c r="E15" s="592">
        <v>0.5</v>
      </c>
      <c r="F15" s="592">
        <v>0.4</v>
      </c>
      <c r="G15" s="591">
        <v>0.2</v>
      </c>
      <c r="H15" s="591">
        <v>0.4</v>
      </c>
      <c r="I15" s="591">
        <v>0.4</v>
      </c>
      <c r="J15" s="591">
        <v>0.7</v>
      </c>
    </row>
    <row r="16" spans="1:10" ht="5.0999999999999996" customHeight="1" x14ac:dyDescent="0.2">
      <c r="A16" s="595"/>
      <c r="B16" s="596"/>
      <c r="C16" s="596"/>
      <c r="D16" s="596"/>
      <c r="E16" s="596"/>
      <c r="F16" s="596"/>
      <c r="G16" s="597"/>
      <c r="H16" s="597"/>
      <c r="I16" s="597"/>
      <c r="J16" s="597"/>
    </row>
    <row r="17" spans="1:10" ht="5.0999999999999996" customHeight="1" x14ac:dyDescent="0.25">
      <c r="A17" s="598"/>
      <c r="B17" s="599"/>
      <c r="C17" s="600"/>
      <c r="D17" s="600"/>
    </row>
    <row r="18" spans="1:10" ht="15" customHeight="1" x14ac:dyDescent="0.2">
      <c r="A18" s="585" t="s">
        <v>308</v>
      </c>
      <c r="B18" s="599"/>
      <c r="C18" s="600"/>
      <c r="D18" s="600"/>
    </row>
    <row r="19" spans="1:10" ht="24.95" customHeight="1" x14ac:dyDescent="0.25">
      <c r="A19" s="598"/>
      <c r="B19" s="599"/>
      <c r="C19" s="600"/>
      <c r="D19" s="600"/>
    </row>
    <row r="20" spans="1:10" ht="15" customHeight="1" x14ac:dyDescent="0.25">
      <c r="A20" s="239" t="s">
        <v>309</v>
      </c>
      <c r="B20" s="601"/>
      <c r="C20" s="602"/>
      <c r="D20" s="602"/>
    </row>
    <row r="21" spans="1:10" ht="15" customHeight="1" x14ac:dyDescent="0.2">
      <c r="A21" s="563"/>
      <c r="B21" s="563"/>
      <c r="E21" s="563"/>
      <c r="F21" s="563"/>
    </row>
    <row r="22" spans="1:10" ht="15" customHeight="1" x14ac:dyDescent="0.25">
      <c r="A22" s="565"/>
      <c r="B22" s="601"/>
      <c r="C22" s="602"/>
      <c r="D22" s="602"/>
    </row>
    <row r="23" spans="1:10" ht="5.0999999999999996" customHeight="1" x14ac:dyDescent="0.2">
      <c r="A23" s="568"/>
      <c r="B23" s="567"/>
      <c r="C23" s="568"/>
      <c r="D23" s="568"/>
      <c r="E23" s="569"/>
      <c r="F23" s="569"/>
      <c r="G23" s="568"/>
      <c r="H23" s="568"/>
      <c r="I23" s="568"/>
      <c r="J23" s="568"/>
    </row>
    <row r="24" spans="1:10" ht="5.0999999999999996" customHeight="1" x14ac:dyDescent="0.2">
      <c r="A24" s="572"/>
      <c r="B24" s="571"/>
      <c r="C24" s="572"/>
      <c r="D24" s="572"/>
      <c r="E24" s="573"/>
      <c r="F24" s="573"/>
      <c r="G24" s="572"/>
      <c r="H24" s="572"/>
      <c r="I24" s="572"/>
      <c r="J24" s="572"/>
    </row>
    <row r="25" spans="1:10" ht="15" customHeight="1" x14ac:dyDescent="0.2">
      <c r="A25" s="266" t="s">
        <v>5</v>
      </c>
      <c r="B25" s="358" t="s">
        <v>192</v>
      </c>
      <c r="C25" s="224">
        <v>2015</v>
      </c>
      <c r="D25" s="224">
        <v>2017</v>
      </c>
      <c r="E25" s="224">
        <v>2018</v>
      </c>
      <c r="F25" s="224">
        <v>2019</v>
      </c>
      <c r="G25" s="224">
        <v>2020</v>
      </c>
      <c r="H25" s="224">
        <v>2021</v>
      </c>
      <c r="I25" s="224">
        <v>2022</v>
      </c>
      <c r="J25" s="499">
        <v>2023</v>
      </c>
    </row>
    <row r="26" spans="1:10" ht="5.0999999999999996" customHeight="1" x14ac:dyDescent="0.2">
      <c r="A26" s="541"/>
      <c r="B26" s="541"/>
      <c r="C26" s="541"/>
      <c r="D26" s="541"/>
      <c r="E26" s="541"/>
      <c r="F26" s="541"/>
      <c r="G26" s="541"/>
      <c r="H26" s="541"/>
      <c r="I26" s="541"/>
      <c r="J26" s="541"/>
    </row>
    <row r="27" spans="1:10" ht="5.0999999999999996" customHeight="1" x14ac:dyDescent="0.2">
      <c r="A27" s="574"/>
      <c r="B27" s="575"/>
      <c r="C27" s="574"/>
      <c r="E27" s="563"/>
      <c r="F27" s="563"/>
    </row>
    <row r="28" spans="1:10" ht="30.2" customHeight="1" x14ac:dyDescent="0.2">
      <c r="A28" s="585" t="s">
        <v>310</v>
      </c>
      <c r="B28" s="560" t="s">
        <v>235</v>
      </c>
      <c r="C28" s="590">
        <v>42.4</v>
      </c>
      <c r="D28" s="591">
        <v>38</v>
      </c>
      <c r="E28" s="591">
        <v>33.5</v>
      </c>
      <c r="F28" s="591">
        <v>31.53</v>
      </c>
      <c r="G28" s="591">
        <v>24.7</v>
      </c>
      <c r="H28" s="591">
        <v>24.4</v>
      </c>
      <c r="I28" s="591">
        <v>22</v>
      </c>
      <c r="J28" s="591">
        <v>17.689699999999998</v>
      </c>
    </row>
    <row r="29" spans="1:10" ht="30.2" customHeight="1" x14ac:dyDescent="0.2">
      <c r="A29" s="585" t="s">
        <v>311</v>
      </c>
      <c r="B29" s="560" t="s">
        <v>302</v>
      </c>
      <c r="C29" s="590">
        <v>7.6</v>
      </c>
      <c r="D29" s="591">
        <v>8.6</v>
      </c>
      <c r="E29" s="591">
        <v>8.1999999999999993</v>
      </c>
      <c r="F29" s="591">
        <v>7.3</v>
      </c>
      <c r="G29" s="591">
        <v>7.6879999999999997</v>
      </c>
      <c r="H29" s="591">
        <v>7.1</v>
      </c>
      <c r="I29" s="591">
        <v>5.9</v>
      </c>
      <c r="J29" s="591">
        <v>4.0999999999999996</v>
      </c>
    </row>
    <row r="30" spans="1:10" ht="30.2" customHeight="1" x14ac:dyDescent="0.2">
      <c r="A30" s="585" t="s">
        <v>312</v>
      </c>
      <c r="B30" s="560" t="s">
        <v>302</v>
      </c>
      <c r="C30" s="590">
        <v>88.1</v>
      </c>
      <c r="D30" s="591">
        <v>71.5</v>
      </c>
      <c r="E30" s="592">
        <v>66.099999999999994</v>
      </c>
      <c r="F30" s="592">
        <v>62.8</v>
      </c>
      <c r="G30" s="591">
        <v>54.661000000000001</v>
      </c>
      <c r="H30" s="591">
        <v>55.9</v>
      </c>
      <c r="I30" s="591">
        <v>51.9</v>
      </c>
      <c r="J30" s="591">
        <v>47.9</v>
      </c>
    </row>
    <row r="31" spans="1:10" ht="30.2" customHeight="1" x14ac:dyDescent="0.2">
      <c r="A31" s="585" t="s">
        <v>313</v>
      </c>
      <c r="B31" s="560" t="s">
        <v>302</v>
      </c>
      <c r="C31" s="590">
        <v>73.7</v>
      </c>
      <c r="D31" s="591">
        <v>78.5</v>
      </c>
      <c r="E31" s="591">
        <v>80.2</v>
      </c>
      <c r="F31" s="591">
        <v>79.400000000000006</v>
      </c>
      <c r="G31" s="591">
        <v>68.97</v>
      </c>
      <c r="H31" s="591">
        <v>70.2</v>
      </c>
      <c r="I31" s="591">
        <v>52.5</v>
      </c>
      <c r="J31" s="591">
        <v>38</v>
      </c>
    </row>
    <row r="32" spans="1:10" ht="30.2" customHeight="1" x14ac:dyDescent="0.2">
      <c r="A32" s="585" t="s">
        <v>314</v>
      </c>
      <c r="B32" s="560" t="s">
        <v>315</v>
      </c>
      <c r="C32" s="590">
        <v>1.2</v>
      </c>
      <c r="D32" s="591">
        <v>0.9</v>
      </c>
      <c r="E32" s="592">
        <v>0.8</v>
      </c>
      <c r="F32" s="592">
        <v>0.9</v>
      </c>
      <c r="G32" s="591">
        <v>0.66</v>
      </c>
      <c r="H32" s="591">
        <v>0.71799999999999997</v>
      </c>
      <c r="I32" s="591">
        <v>0.90610000000000002</v>
      </c>
      <c r="J32" s="591">
        <v>0.80200000000000005</v>
      </c>
    </row>
    <row r="33" spans="1:13" ht="30.2" customHeight="1" x14ac:dyDescent="0.2">
      <c r="A33" s="603" t="s">
        <v>316</v>
      </c>
      <c r="B33" s="560" t="s">
        <v>315</v>
      </c>
      <c r="C33" s="590">
        <v>44.5</v>
      </c>
      <c r="D33" s="591">
        <v>40.700000000000003</v>
      </c>
      <c r="E33" s="592">
        <v>40.700000000000003</v>
      </c>
      <c r="F33" s="591">
        <v>35.86</v>
      </c>
      <c r="G33" s="591">
        <v>31.2</v>
      </c>
      <c r="H33" s="591">
        <v>32.200000000000003</v>
      </c>
      <c r="I33" s="591">
        <v>32.4</v>
      </c>
      <c r="J33" s="591">
        <v>25.981999999999999</v>
      </c>
    </row>
    <row r="34" spans="1:13" ht="5.0999999999999996" customHeight="1" x14ac:dyDescent="0.2">
      <c r="A34" s="595"/>
      <c r="B34" s="596"/>
      <c r="C34" s="595"/>
      <c r="D34" s="595"/>
      <c r="E34" s="597"/>
      <c r="F34" s="597"/>
      <c r="G34" s="597"/>
      <c r="H34" s="597"/>
      <c r="I34" s="597"/>
      <c r="J34" s="597"/>
    </row>
    <row r="35" spans="1:13" ht="5.0999999999999996" customHeight="1" x14ac:dyDescent="0.2">
      <c r="A35" s="604"/>
      <c r="B35" s="567"/>
      <c r="C35" s="604"/>
      <c r="D35" s="605"/>
    </row>
    <row r="36" spans="1:13" ht="15" customHeight="1" x14ac:dyDescent="0.2">
      <c r="A36" s="585" t="s">
        <v>308</v>
      </c>
      <c r="B36" s="567"/>
      <c r="C36" s="605"/>
      <c r="D36" s="606"/>
    </row>
    <row r="37" spans="1:13" ht="12.2" customHeight="1" x14ac:dyDescent="0.2">
      <c r="A37" s="607"/>
      <c r="B37" s="608"/>
      <c r="C37" s="606"/>
      <c r="D37" s="606"/>
    </row>
    <row r="38" spans="1:13" ht="12.2" customHeight="1" x14ac:dyDescent="0.2">
      <c r="A38" s="607"/>
      <c r="B38" s="609"/>
      <c r="C38" s="606"/>
    </row>
    <row r="41" spans="1:13" ht="12.2" customHeight="1" x14ac:dyDescent="0.25">
      <c r="E41" s="611"/>
      <c r="F41" s="611"/>
    </row>
    <row r="42" spans="1:13" ht="12.2" customHeight="1" x14ac:dyDescent="0.25">
      <c r="E42" s="611"/>
      <c r="F42" s="611"/>
      <c r="G42" s="580"/>
      <c r="H42" s="580"/>
      <c r="I42" s="580"/>
      <c r="M42" s="612"/>
    </row>
    <row r="43" spans="1:13" ht="12.2" customHeight="1" x14ac:dyDescent="0.25">
      <c r="E43" s="611"/>
      <c r="F43" s="611"/>
      <c r="G43" s="580"/>
      <c r="H43" s="580"/>
      <c r="I43" s="580"/>
    </row>
    <row r="44" spans="1:13" ht="12.2" customHeight="1" x14ac:dyDescent="0.25">
      <c r="E44" s="611"/>
      <c r="F44" s="611"/>
      <c r="G44" s="580"/>
      <c r="H44" s="580"/>
      <c r="I44" s="580"/>
    </row>
    <row r="45" spans="1:13" ht="12.2" customHeight="1" x14ac:dyDescent="0.25">
      <c r="G45" s="580"/>
      <c r="H45" s="580"/>
      <c r="I45" s="580"/>
    </row>
  </sheetData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showGridLines="0" zoomScaleNormal="100" zoomScaleSheetLayoutView="100" workbookViewId="0">
      <selection activeCell="J24" sqref="J24"/>
    </sheetView>
  </sheetViews>
  <sheetFormatPr baseColWidth="10" defaultColWidth="11" defaultRowHeight="11.25" x14ac:dyDescent="0.2"/>
  <cols>
    <col min="1" max="1" width="32" style="537" customWidth="1"/>
    <col min="2" max="2" width="10.42578125" style="537" hidden="1" customWidth="1"/>
    <col min="3" max="4" width="12.140625" style="537" hidden="1" customWidth="1"/>
    <col min="5" max="8" width="12.140625" style="537" customWidth="1"/>
    <col min="9" max="16384" width="11" style="537"/>
  </cols>
  <sheetData>
    <row r="1" spans="1:9" s="535" customFormat="1" ht="15" customHeight="1" x14ac:dyDescent="0.2">
      <c r="A1" s="534" t="s">
        <v>275</v>
      </c>
    </row>
    <row r="2" spans="1:9" s="535" customFormat="1" ht="15" customHeight="1" x14ac:dyDescent="0.2">
      <c r="A2" s="536"/>
    </row>
    <row r="3" spans="1:9" ht="15" customHeight="1" x14ac:dyDescent="0.2">
      <c r="E3" s="538"/>
      <c r="F3" s="538"/>
      <c r="G3" s="538"/>
      <c r="I3" s="538" t="s">
        <v>276</v>
      </c>
    </row>
    <row r="4" spans="1:9" ht="5.0999999999999996" customHeight="1" x14ac:dyDescent="0.2">
      <c r="A4" s="539"/>
      <c r="B4" s="540"/>
      <c r="C4" s="540"/>
      <c r="D4" s="540"/>
      <c r="E4" s="540"/>
      <c r="F4" s="540"/>
      <c r="G4" s="540"/>
      <c r="H4" s="540"/>
    </row>
    <row r="5" spans="1:9" ht="15" customHeight="1" x14ac:dyDescent="0.2">
      <c r="A5" s="266" t="s">
        <v>5</v>
      </c>
      <c r="B5" s="224">
        <v>2015</v>
      </c>
      <c r="C5" s="224">
        <v>2017</v>
      </c>
      <c r="D5" s="224">
        <v>2018</v>
      </c>
      <c r="E5" s="224">
        <v>2019</v>
      </c>
      <c r="F5" s="224">
        <v>2020</v>
      </c>
      <c r="G5" s="224">
        <v>2021</v>
      </c>
      <c r="H5" s="224">
        <v>2022</v>
      </c>
      <c r="I5" s="224">
        <v>2023</v>
      </c>
    </row>
    <row r="6" spans="1:9" ht="5.0999999999999996" customHeight="1" x14ac:dyDescent="0.2">
      <c r="A6" s="541"/>
      <c r="B6" s="541"/>
      <c r="C6" s="541"/>
      <c r="D6" s="541"/>
      <c r="E6" s="541"/>
      <c r="F6" s="541"/>
      <c r="G6" s="541"/>
      <c r="H6" s="541"/>
      <c r="I6" s="541"/>
    </row>
    <row r="7" spans="1:9" ht="5.0999999999999996" customHeight="1" x14ac:dyDescent="0.2">
      <c r="A7" s="542"/>
      <c r="B7" s="543"/>
    </row>
    <row r="8" spans="1:9" ht="18" customHeight="1" x14ac:dyDescent="0.2">
      <c r="A8" s="544" t="s">
        <v>277</v>
      </c>
      <c r="B8" s="545">
        <f t="shared" ref="B8:G8" si="0">SUM(B9,B24:B30)</f>
        <v>57657.4</v>
      </c>
      <c r="C8" s="545">
        <f t="shared" si="0"/>
        <v>52723.799999999996</v>
      </c>
      <c r="D8" s="545">
        <f t="shared" si="0"/>
        <v>51214.600000000006</v>
      </c>
      <c r="E8" s="545">
        <f t="shared" si="0"/>
        <v>45654.8</v>
      </c>
      <c r="F8" s="545">
        <f t="shared" si="0"/>
        <v>46386.5</v>
      </c>
      <c r="G8" s="545">
        <f t="shared" si="0"/>
        <v>40716.710000000006</v>
      </c>
      <c r="H8" s="545">
        <f>SUM(H9,H24:H30)</f>
        <v>29924.89</v>
      </c>
      <c r="I8" s="545">
        <f>SUM(I9,I24:I30)</f>
        <v>26239.35</v>
      </c>
    </row>
    <row r="9" spans="1:9" ht="18" customHeight="1" x14ac:dyDescent="0.2">
      <c r="A9" s="546" t="s">
        <v>278</v>
      </c>
      <c r="B9" s="547">
        <v>45019</v>
      </c>
      <c r="C9" s="547">
        <v>39785.599999999999</v>
      </c>
      <c r="D9" s="547">
        <v>36016.800000000003</v>
      </c>
      <c r="E9" s="547">
        <v>32534.7</v>
      </c>
      <c r="F9" s="547">
        <v>35148.800000000003</v>
      </c>
      <c r="G9" s="547">
        <v>30088.82</v>
      </c>
      <c r="H9" s="547">
        <v>22435.19</v>
      </c>
      <c r="I9" s="547">
        <v>20954.57</v>
      </c>
    </row>
    <row r="10" spans="1:9" ht="18" customHeight="1" x14ac:dyDescent="0.2">
      <c r="A10" s="543" t="s">
        <v>279</v>
      </c>
      <c r="B10" s="547"/>
      <c r="E10" s="547"/>
      <c r="F10" s="547"/>
      <c r="G10" s="547"/>
      <c r="H10" s="547"/>
      <c r="I10" s="547"/>
    </row>
    <row r="11" spans="1:9" ht="18" customHeight="1" x14ac:dyDescent="0.2">
      <c r="A11" s="546" t="s">
        <v>280</v>
      </c>
      <c r="B11" s="547">
        <v>377.7</v>
      </c>
      <c r="C11" s="547">
        <v>428.9</v>
      </c>
      <c r="D11" s="547">
        <v>409</v>
      </c>
      <c r="E11" s="547">
        <v>356.2</v>
      </c>
      <c r="F11" s="547">
        <v>516.6</v>
      </c>
      <c r="G11" s="547">
        <v>621.49000000000012</v>
      </c>
      <c r="H11" s="548">
        <v>313.63000000000011</v>
      </c>
      <c r="I11" s="548">
        <v>355.13000000000005</v>
      </c>
    </row>
    <row r="12" spans="1:9" ht="18" customHeight="1" x14ac:dyDescent="0.2">
      <c r="A12" s="546" t="s">
        <v>281</v>
      </c>
      <c r="B12" s="547">
        <v>29.7</v>
      </c>
      <c r="C12" s="547">
        <v>23.2</v>
      </c>
      <c r="D12" s="547">
        <v>19.5</v>
      </c>
      <c r="E12" s="547">
        <v>27.1</v>
      </c>
      <c r="F12" s="547">
        <v>15.6</v>
      </c>
      <c r="G12" s="547">
        <v>44.49</v>
      </c>
      <c r="H12" s="548">
        <v>24</v>
      </c>
      <c r="I12" s="548">
        <v>32.809999999999995</v>
      </c>
    </row>
    <row r="13" spans="1:9" ht="18" customHeight="1" x14ac:dyDescent="0.2">
      <c r="A13" s="546" t="s">
        <v>282</v>
      </c>
      <c r="B13" s="547">
        <v>950.1</v>
      </c>
      <c r="C13" s="547">
        <v>1039.9000000000001</v>
      </c>
      <c r="D13" s="547">
        <v>1090.2</v>
      </c>
      <c r="E13" s="547">
        <v>728.3</v>
      </c>
      <c r="F13" s="547">
        <v>851.1</v>
      </c>
      <c r="G13" s="547">
        <v>716.81</v>
      </c>
      <c r="H13" s="548">
        <v>470.08000000000004</v>
      </c>
      <c r="I13" s="548">
        <v>384.56</v>
      </c>
    </row>
    <row r="14" spans="1:9" ht="18" customHeight="1" x14ac:dyDescent="0.2">
      <c r="A14" s="546" t="s">
        <v>283</v>
      </c>
      <c r="B14" s="547">
        <v>119.6</v>
      </c>
      <c r="C14" s="547">
        <v>99.4</v>
      </c>
      <c r="D14" s="547">
        <v>86.5</v>
      </c>
      <c r="E14" s="547">
        <v>58.5</v>
      </c>
      <c r="F14" s="547">
        <v>33.5</v>
      </c>
      <c r="G14" s="547">
        <v>39.450000000000003</v>
      </c>
      <c r="H14" s="548">
        <v>24.64</v>
      </c>
      <c r="I14" s="548">
        <v>24.46</v>
      </c>
    </row>
    <row r="15" spans="1:9" ht="18" customHeight="1" x14ac:dyDescent="0.2">
      <c r="A15" s="546" t="s">
        <v>284</v>
      </c>
      <c r="B15" s="547">
        <v>1369</v>
      </c>
      <c r="C15" s="547">
        <v>924.4</v>
      </c>
      <c r="D15" s="547">
        <v>816.7</v>
      </c>
      <c r="E15" s="547">
        <v>971.8</v>
      </c>
      <c r="F15" s="547">
        <v>790.3</v>
      </c>
      <c r="G15" s="547">
        <v>668.8399999999998</v>
      </c>
      <c r="H15" s="548">
        <v>736.05000000000007</v>
      </c>
      <c r="I15" s="548">
        <v>710.8000000000003</v>
      </c>
    </row>
    <row r="16" spans="1:9" ht="18" customHeight="1" x14ac:dyDescent="0.2">
      <c r="A16" s="546" t="s">
        <v>285</v>
      </c>
      <c r="B16" s="547">
        <v>1714</v>
      </c>
      <c r="C16" s="547">
        <v>1388.1</v>
      </c>
      <c r="D16" s="547">
        <v>1570.2</v>
      </c>
      <c r="E16" s="547">
        <v>1080.5999999999999</v>
      </c>
      <c r="F16" s="547">
        <v>1420.1</v>
      </c>
      <c r="G16" s="547">
        <v>977.24</v>
      </c>
      <c r="H16" s="548">
        <v>707.49</v>
      </c>
      <c r="I16" s="548">
        <v>1139.8200000000002</v>
      </c>
    </row>
    <row r="17" spans="1:10" ht="18" customHeight="1" x14ac:dyDescent="0.2">
      <c r="A17" s="546" t="s">
        <v>286</v>
      </c>
      <c r="B17" s="547">
        <v>173.7</v>
      </c>
      <c r="C17" s="547">
        <v>169.8</v>
      </c>
      <c r="D17" s="547">
        <v>186.9</v>
      </c>
      <c r="E17" s="547">
        <v>171.5</v>
      </c>
      <c r="F17" s="547">
        <v>154.6</v>
      </c>
      <c r="G17" s="547">
        <v>149.18</v>
      </c>
      <c r="H17" s="548">
        <v>97</v>
      </c>
      <c r="I17" s="548">
        <v>89.88</v>
      </c>
    </row>
    <row r="18" spans="1:10" ht="18" customHeight="1" x14ac:dyDescent="0.2">
      <c r="A18" s="546" t="s">
        <v>287</v>
      </c>
      <c r="B18" s="547">
        <v>1343.2</v>
      </c>
      <c r="C18" s="547">
        <v>1319.9</v>
      </c>
      <c r="D18" s="547">
        <v>1257</v>
      </c>
      <c r="E18" s="547">
        <v>1078.0999999999999</v>
      </c>
      <c r="F18" s="547">
        <v>1205.7</v>
      </c>
      <c r="G18" s="547">
        <v>1010.6199999999999</v>
      </c>
      <c r="H18" s="548">
        <v>654.24</v>
      </c>
      <c r="I18" s="548">
        <v>657.43000000000006</v>
      </c>
    </row>
    <row r="19" spans="1:10" ht="18" customHeight="1" x14ac:dyDescent="0.2">
      <c r="A19" s="546" t="s">
        <v>288</v>
      </c>
      <c r="B19" s="547"/>
      <c r="C19" s="547"/>
      <c r="D19" s="547"/>
      <c r="E19" s="547"/>
      <c r="F19" s="547"/>
      <c r="G19" s="547"/>
      <c r="H19" s="547"/>
      <c r="I19" s="547"/>
    </row>
    <row r="20" spans="1:10" ht="18" customHeight="1" x14ac:dyDescent="0.2">
      <c r="A20" s="546" t="s">
        <v>289</v>
      </c>
      <c r="B20" s="547">
        <v>754.8</v>
      </c>
      <c r="C20" s="547">
        <v>1725.5</v>
      </c>
      <c r="D20" s="547">
        <v>1451</v>
      </c>
      <c r="E20" s="547">
        <v>758.2</v>
      </c>
      <c r="F20" s="547">
        <v>1656.8</v>
      </c>
      <c r="G20" s="547">
        <v>1040.58</v>
      </c>
      <c r="H20" s="548">
        <v>1303.68</v>
      </c>
      <c r="I20" s="548">
        <v>783.62000000000012</v>
      </c>
    </row>
    <row r="21" spans="1:10" ht="18" customHeight="1" x14ac:dyDescent="0.2">
      <c r="A21" s="546" t="s">
        <v>290</v>
      </c>
      <c r="B21" s="547">
        <v>17098.3</v>
      </c>
      <c r="C21" s="547">
        <v>15586.4</v>
      </c>
      <c r="D21" s="547">
        <v>12454.4</v>
      </c>
      <c r="E21" s="547">
        <v>12338.6</v>
      </c>
      <c r="F21" s="547">
        <v>13530</v>
      </c>
      <c r="G21" s="547">
        <v>12289.480000000003</v>
      </c>
      <c r="H21" s="548">
        <v>10152.99</v>
      </c>
      <c r="I21" s="548">
        <v>9917.4999999999982</v>
      </c>
    </row>
    <row r="22" spans="1:10" ht="18" customHeight="1" x14ac:dyDescent="0.2">
      <c r="A22" s="546" t="s">
        <v>291</v>
      </c>
      <c r="B22" s="547">
        <v>2337.9</v>
      </c>
      <c r="C22" s="547">
        <v>2231.4</v>
      </c>
      <c r="D22" s="547">
        <v>2436.6</v>
      </c>
      <c r="E22" s="547">
        <v>2254.3000000000002</v>
      </c>
      <c r="F22" s="547">
        <v>2153.6999999999998</v>
      </c>
      <c r="G22" s="547">
        <v>1839.6699999999998</v>
      </c>
      <c r="H22" s="548">
        <v>1246.4099999999999</v>
      </c>
      <c r="I22" s="548">
        <v>803.14</v>
      </c>
    </row>
    <row r="23" spans="1:10" ht="18" customHeight="1" x14ac:dyDescent="0.2">
      <c r="A23" s="546" t="s">
        <v>292</v>
      </c>
      <c r="B23" s="547">
        <v>7746.4</v>
      </c>
      <c r="C23" s="547">
        <v>6439.3</v>
      </c>
      <c r="D23" s="547">
        <v>6286.4</v>
      </c>
      <c r="E23" s="547">
        <v>5408.7</v>
      </c>
      <c r="F23" s="547">
        <v>4428.3</v>
      </c>
      <c r="G23" s="547">
        <v>3204.4000000000005</v>
      </c>
      <c r="H23" s="548">
        <v>1355.17</v>
      </c>
      <c r="I23" s="548">
        <v>450.34</v>
      </c>
    </row>
    <row r="24" spans="1:10" ht="18" customHeight="1" x14ac:dyDescent="0.2">
      <c r="A24" s="546" t="s">
        <v>293</v>
      </c>
      <c r="B24" s="547">
        <v>524.5</v>
      </c>
      <c r="C24" s="547">
        <v>404.6</v>
      </c>
      <c r="D24" s="547">
        <v>474.6</v>
      </c>
      <c r="E24" s="547">
        <v>482.1</v>
      </c>
      <c r="F24" s="547">
        <v>392.1</v>
      </c>
      <c r="G24" s="547">
        <v>478.63</v>
      </c>
      <c r="H24" s="548">
        <v>322.19000000000005</v>
      </c>
      <c r="I24" s="548">
        <v>441.76</v>
      </c>
    </row>
    <row r="25" spans="1:10" ht="18" customHeight="1" x14ac:dyDescent="0.2">
      <c r="A25" s="546" t="s">
        <v>294</v>
      </c>
      <c r="B25" s="547">
        <v>980.3</v>
      </c>
      <c r="C25" s="547">
        <v>1089</v>
      </c>
      <c r="D25" s="547">
        <v>1185.8</v>
      </c>
      <c r="E25" s="547">
        <v>1218.2</v>
      </c>
      <c r="F25" s="547">
        <v>1149.8</v>
      </c>
      <c r="G25" s="547">
        <v>1036.53</v>
      </c>
      <c r="H25" s="548">
        <v>420.81000000000006</v>
      </c>
      <c r="I25" s="548">
        <v>430.84</v>
      </c>
    </row>
    <row r="26" spans="1:10" ht="18" customHeight="1" x14ac:dyDescent="0.2">
      <c r="A26" s="546" t="s">
        <v>295</v>
      </c>
      <c r="B26" s="549">
        <v>348.2</v>
      </c>
      <c r="C26" s="547">
        <v>335.7</v>
      </c>
      <c r="D26" s="547">
        <v>316.5</v>
      </c>
      <c r="E26" s="547">
        <v>141.9</v>
      </c>
      <c r="F26" s="547">
        <v>124.7</v>
      </c>
      <c r="G26" s="547">
        <v>95.12</v>
      </c>
      <c r="H26" s="548">
        <v>6.13</v>
      </c>
      <c r="I26" s="548">
        <v>4.63</v>
      </c>
    </row>
    <row r="27" spans="1:10" ht="18" customHeight="1" x14ac:dyDescent="0.2">
      <c r="A27" s="546" t="s">
        <v>296</v>
      </c>
      <c r="B27" s="547">
        <v>4035.4</v>
      </c>
      <c r="C27" s="547">
        <v>4147.3</v>
      </c>
      <c r="D27" s="547">
        <v>4539.8999999999996</v>
      </c>
      <c r="E27" s="547">
        <v>3278.4</v>
      </c>
      <c r="F27" s="547">
        <v>3956.5</v>
      </c>
      <c r="G27" s="547">
        <v>3588.7000000000007</v>
      </c>
      <c r="H27" s="548">
        <v>4224.75</v>
      </c>
      <c r="I27" s="548">
        <v>2625.18</v>
      </c>
    </row>
    <row r="28" spans="1:10" ht="18" customHeight="1" x14ac:dyDescent="0.2">
      <c r="A28" s="546" t="s">
        <v>297</v>
      </c>
      <c r="B28" s="547">
        <v>917.5</v>
      </c>
      <c r="C28" s="547">
        <v>700.5</v>
      </c>
      <c r="D28" s="547">
        <v>1120.5999999999999</v>
      </c>
      <c r="E28" s="547">
        <v>672.1</v>
      </c>
      <c r="F28" s="547">
        <v>294.2</v>
      </c>
      <c r="G28" s="547">
        <v>286.75</v>
      </c>
      <c r="H28" s="548">
        <v>332.94</v>
      </c>
      <c r="I28" s="548">
        <v>426</v>
      </c>
    </row>
    <row r="29" spans="1:10" ht="18" customHeight="1" x14ac:dyDescent="0.2">
      <c r="A29" s="546" t="s">
        <v>298</v>
      </c>
      <c r="B29" s="547">
        <v>4719.1000000000004</v>
      </c>
      <c r="C29" s="547">
        <v>5631.2</v>
      </c>
      <c r="D29" s="547">
        <v>6473.9</v>
      </c>
      <c r="E29" s="547">
        <v>6656.8</v>
      </c>
      <c r="F29" s="547">
        <v>4723.8</v>
      </c>
      <c r="G29" s="547">
        <v>4724.47</v>
      </c>
      <c r="H29" s="548">
        <v>1907.67</v>
      </c>
      <c r="I29" s="548">
        <v>931</v>
      </c>
    </row>
    <row r="30" spans="1:10" s="551" customFormat="1" ht="18" customHeight="1" x14ac:dyDescent="0.2">
      <c r="A30" s="546" t="s">
        <v>299</v>
      </c>
      <c r="B30" s="547">
        <v>1113.4000000000001</v>
      </c>
      <c r="C30" s="547">
        <v>629.9</v>
      </c>
      <c r="D30" s="547">
        <v>1086.5</v>
      </c>
      <c r="E30" s="547">
        <v>670.6</v>
      </c>
      <c r="F30" s="547">
        <v>596.6</v>
      </c>
      <c r="G30" s="547">
        <v>417.69</v>
      </c>
      <c r="H30" s="550">
        <v>275.21000000000004</v>
      </c>
      <c r="I30" s="550">
        <v>425.36999999999995</v>
      </c>
      <c r="J30" s="537"/>
    </row>
    <row r="31" spans="1:10" ht="4.7" customHeight="1" x14ac:dyDescent="0.2">
      <c r="A31" s="552"/>
      <c r="B31" s="553"/>
      <c r="C31" s="554"/>
      <c r="D31" s="553"/>
      <c r="E31" s="555"/>
      <c r="F31" s="555"/>
      <c r="G31" s="555"/>
      <c r="H31" s="555"/>
      <c r="I31" s="555"/>
    </row>
    <row r="32" spans="1:10" ht="5.0999999999999996" customHeight="1" x14ac:dyDescent="0.2">
      <c r="A32" s="556"/>
      <c r="C32" s="557"/>
    </row>
    <row r="33" spans="1:3" s="543" customFormat="1" ht="14.1" customHeight="1" x14ac:dyDescent="0.2">
      <c r="A33" s="546" t="s">
        <v>350</v>
      </c>
      <c r="C33" s="558"/>
    </row>
    <row r="34" spans="1:3" ht="18" customHeight="1" x14ac:dyDescent="0.3">
      <c r="A34" s="559"/>
    </row>
    <row r="35" spans="1:3" ht="18" customHeight="1" x14ac:dyDescent="0.3">
      <c r="A35" s="559"/>
    </row>
    <row r="36" spans="1:3" ht="18" customHeight="1" x14ac:dyDescent="0.3">
      <c r="A36" s="559"/>
    </row>
    <row r="37" spans="1:3" ht="18" customHeight="1" x14ac:dyDescent="0.3">
      <c r="A37" s="559"/>
    </row>
    <row r="38" spans="1:3" ht="18" customHeight="1" x14ac:dyDescent="0.3">
      <c r="A38" s="559"/>
    </row>
    <row r="39" spans="1:3" ht="18" customHeight="1" x14ac:dyDescent="0.3">
      <c r="A39" s="559"/>
    </row>
    <row r="40" spans="1:3" ht="18" customHeight="1" x14ac:dyDescent="0.3">
      <c r="A40" s="559"/>
    </row>
    <row r="46" spans="1:3" ht="20.25" x14ac:dyDescent="0.3">
      <c r="A46" s="559"/>
    </row>
    <row r="47" spans="1:3" ht="20.25" x14ac:dyDescent="0.3">
      <c r="A47" s="559"/>
    </row>
    <row r="48" spans="1:3" ht="20.25" x14ac:dyDescent="0.3">
      <c r="A48" s="559"/>
    </row>
    <row r="49" spans="1:1" ht="20.25" x14ac:dyDescent="0.3">
      <c r="A49" s="559"/>
    </row>
    <row r="50" spans="1:1" ht="20.25" x14ac:dyDescent="0.3">
      <c r="A50" s="559"/>
    </row>
    <row r="51" spans="1:1" ht="20.25" x14ac:dyDescent="0.3">
      <c r="A51" s="559"/>
    </row>
    <row r="52" spans="1:1" ht="20.25" x14ac:dyDescent="0.3">
      <c r="A52" s="559"/>
    </row>
    <row r="53" spans="1:1" ht="20.25" x14ac:dyDescent="0.3">
      <c r="A53" s="559"/>
    </row>
    <row r="54" spans="1:1" ht="20.25" x14ac:dyDescent="0.3">
      <c r="A54" s="559"/>
    </row>
    <row r="55" spans="1:1" ht="20.25" x14ac:dyDescent="0.3">
      <c r="A55" s="559"/>
    </row>
    <row r="56" spans="1:1" ht="20.25" x14ac:dyDescent="0.3">
      <c r="A56" s="559"/>
    </row>
    <row r="57" spans="1:1" ht="20.25" x14ac:dyDescent="0.3">
      <c r="A57" s="559"/>
    </row>
    <row r="58" spans="1:1" ht="20.25" x14ac:dyDescent="0.3">
      <c r="A58" s="559"/>
    </row>
    <row r="59" spans="1:1" ht="20.25" x14ac:dyDescent="0.3">
      <c r="A59" s="559"/>
    </row>
  </sheetData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24</vt:i4>
      </vt:variant>
    </vt:vector>
  </HeadingPairs>
  <TitlesOfParts>
    <vt:vector size="39" baseType="lpstr">
      <vt:lpstr>9.1-9.2</vt:lpstr>
      <vt:lpstr>9.3 </vt:lpstr>
      <vt:lpstr>Gráficos </vt:lpstr>
      <vt:lpstr>9.4 </vt:lpstr>
      <vt:lpstr>9.5</vt:lpstr>
      <vt:lpstr>9.6</vt:lpstr>
      <vt:lpstr>9.7-15</vt:lpstr>
      <vt:lpstr>9.16-17</vt:lpstr>
      <vt:lpstr>9.18-19</vt:lpstr>
      <vt:lpstr>9.20-21</vt:lpstr>
      <vt:lpstr>9.22-23</vt:lpstr>
      <vt:lpstr>9.24-25</vt:lpstr>
      <vt:lpstr>9.26-28</vt:lpstr>
      <vt:lpstr>9.29-30</vt:lpstr>
      <vt:lpstr>9.31</vt:lpstr>
      <vt:lpstr>'9.16-17'!A_impresión_IM</vt:lpstr>
      <vt:lpstr>'9.18-19'!A_impresión_IM</vt:lpstr>
      <vt:lpstr>'9.20-21'!A_impresión_IM</vt:lpstr>
      <vt:lpstr>'9.22-23'!A_impresión_IM</vt:lpstr>
      <vt:lpstr>'9.24-25'!A_impresión_IM</vt:lpstr>
      <vt:lpstr>'9.26-28'!A_impresión_IM</vt:lpstr>
      <vt:lpstr>'9.29-30'!A_impresión_IM</vt:lpstr>
      <vt:lpstr>'9.5'!A_impresión_IM</vt:lpstr>
      <vt:lpstr>'9.6'!A_impresión_IM</vt:lpstr>
      <vt:lpstr>'9.16-17'!Área_de_impresión</vt:lpstr>
      <vt:lpstr>'9.18-19'!Área_de_impresión</vt:lpstr>
      <vt:lpstr>'9.1-9.2'!Área_de_impresión</vt:lpstr>
      <vt:lpstr>'9.20-21'!Área_de_impresión</vt:lpstr>
      <vt:lpstr>'9.22-23'!Área_de_impresión</vt:lpstr>
      <vt:lpstr>'9.24-25'!Área_de_impresión</vt:lpstr>
      <vt:lpstr>'9.26-28'!Área_de_impresión</vt:lpstr>
      <vt:lpstr>'9.29-30'!Área_de_impresión</vt:lpstr>
      <vt:lpstr>'9.3 '!Área_de_impresión</vt:lpstr>
      <vt:lpstr>'9.31'!Área_de_impresión</vt:lpstr>
      <vt:lpstr>'9.4 '!Área_de_impresión</vt:lpstr>
      <vt:lpstr>'9.5'!Área_de_impresión</vt:lpstr>
      <vt:lpstr>'9.6'!Área_de_impresión</vt:lpstr>
      <vt:lpstr>'9.7-15'!Área_de_impresión</vt:lpstr>
      <vt:lpstr>'Gráficos 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Eyrely Matos Valdes</dc:creator>
  <cp:lastModifiedBy>Evelyn</cp:lastModifiedBy>
  <cp:lastPrinted>2025-01-17T08:19:30Z</cp:lastPrinted>
  <dcterms:created xsi:type="dcterms:W3CDTF">2024-12-26T14:37:16Z</dcterms:created>
  <dcterms:modified xsi:type="dcterms:W3CDTF">2025-01-17T08:23:24Z</dcterms:modified>
</cp:coreProperties>
</file>